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9.2026_Самара_АДМС, ТПИ, ТО\RFI\"/>
    </mc:Choice>
  </mc:AlternateContent>
  <bookViews>
    <workbookView xWindow="0" yWindow="0" windowWidth="16380" windowHeight="8190" tabRatio="500"/>
  </bookViews>
  <sheets>
    <sheet name="услуги" sheetId="1" r:id="rId1"/>
    <sheet name="Лист1" sheetId="2" state="hidden" r:id="rId2"/>
  </sheets>
  <definedNames>
    <definedName name="_GoBack">услуги!$B$11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" i="2" l="1"/>
  <c r="E17" i="2"/>
  <c r="E16" i="2"/>
  <c r="H15" i="2"/>
  <c r="G15" i="2"/>
  <c r="F15" i="2"/>
  <c r="E15" i="2"/>
</calcChain>
</file>

<file path=xl/sharedStrings.xml><?xml version="1.0" encoding="utf-8"?>
<sst xmlns="http://schemas.openxmlformats.org/spreadsheetml/2006/main" count="478" uniqueCount="151">
  <si>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</si>
  <si>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</si>
  <si>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</si>
  <si>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</si>
  <si>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</si>
  <si>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</si>
  <si>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</si>
  <si>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</si>
  <si>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</si>
  <si>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</si>
  <si>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</si>
  <si>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</si>
  <si>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</si>
  <si>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</si>
  <si>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</si>
  <si>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Работа</t>
  </si>
  <si>
    <t>руб.</t>
  </si>
  <si>
    <t>ед.</t>
  </si>
  <si>
    <t>II. Виды ремонтных и иных работ</t>
  </si>
  <si>
    <t>Демонтаж розетки</t>
  </si>
  <si>
    <t>Демонтаж выключателя автоматического</t>
  </si>
  <si>
    <t>Демонтаж обогревателя</t>
  </si>
  <si>
    <t>Демонтаж терморегулятора</t>
  </si>
  <si>
    <t>Демонтаж кабеля</t>
  </si>
  <si>
    <t>м</t>
  </si>
  <si>
    <t>Демонтаж коммутатора</t>
  </si>
  <si>
    <t>Демонтаж SFP-модуля</t>
  </si>
  <si>
    <t>Монтаж и подключение выключателя автоматического</t>
  </si>
  <si>
    <t>Монтаж и подключение обогревателя</t>
  </si>
  <si>
    <t>Монтаж и подключение терморегулятора</t>
  </si>
  <si>
    <t>III. Материалы и оборудование</t>
  </si>
  <si>
    <t>Товары</t>
  </si>
  <si>
    <t>Труба гофрированная ПНД 25 мм</t>
  </si>
  <si>
    <t>Кабель оптический 4 волокна с тросом</t>
  </si>
  <si>
    <t>Выключатель автоматический с6</t>
  </si>
  <si>
    <t>Выключатель автоматический с10</t>
  </si>
  <si>
    <t>Выключатель автоматический с16</t>
  </si>
  <si>
    <t>SFP-модуль</t>
  </si>
  <si>
    <t>Коробка оптическая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</si>
  <si>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</si>
  <si>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</si>
  <si>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</si>
  <si>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</si>
  <si>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</si>
  <si>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</si>
  <si>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</si>
  <si>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</si>
  <si>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</si>
  <si>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</si>
  <si>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</si>
  <si>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</si>
  <si>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</si>
  <si>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</si>
  <si>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</si>
  <si>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</si>
  <si>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</si>
  <si>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</si>
  <si>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</si>
  <si>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</si>
  <si>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</si>
  <si>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</t>
  </si>
  <si>
    <t>Номер реестровой записи Товара в Реестрах* Товаров российского происхождения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</si>
  <si>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</si>
  <si>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Оказание услуг (выполнение работ) по содержанию автоматических дорожных метеостанций, табло и знаков переменной информации, расположенных на автомобильных дорогах общего пользования регионального значения в Самарской области</t>
  </si>
  <si>
    <t xml:space="preserve"> I. Техническое обслуживание</t>
  </si>
  <si>
    <t>Техническое обслуживание ИТ</t>
  </si>
  <si>
    <t>Техническое обслуживание АДМС</t>
  </si>
  <si>
    <t>Демонтаж датчика освещенности</t>
  </si>
  <si>
    <t>Демонтаж МУЭКС</t>
  </si>
  <si>
    <t>Демонтаж светодиодного модуля</t>
  </si>
  <si>
    <t>Демонтаж контроллера ИТ</t>
  </si>
  <si>
    <t>Демонтаж коммутационной платы ИТ</t>
  </si>
  <si>
    <t>Демонтаж блока питания</t>
  </si>
  <si>
    <t>Демонтаж АКБ</t>
  </si>
  <si>
    <t>Демонтаж центрального блока управления</t>
  </si>
  <si>
    <t>Демонтаж бесконтактного датчика состояния поверхности дорожного полотна</t>
  </si>
  <si>
    <t>Демонтаж бесконтактного датчика состояния поверхности дорожного полотна с применением АГП</t>
  </si>
  <si>
    <t>Демонтаж метеостанции</t>
  </si>
  <si>
    <t>Демонтаж метеостанции с применением АГП</t>
  </si>
  <si>
    <t>Демонтаж замка</t>
  </si>
  <si>
    <t>Демонтаж оптической коробки</t>
  </si>
  <si>
    <t>Демонтаж камеры</t>
  </si>
  <si>
    <t>Демонтаж шкафа</t>
  </si>
  <si>
    <t>Прокладка кабеля по телу опоры в ПНД трубе со вспомогательными материалами</t>
  </si>
  <si>
    <t>Прокладка кабеля в теле опоры со вспомогательными материалами</t>
  </si>
  <si>
    <t>Монтаж кабеля методом подвеса на тросу со вспомогательными материалами</t>
  </si>
  <si>
    <t>Подвеска самонесущего изолированного провода со вспомогательными материалами</t>
  </si>
  <si>
    <t>Прокладка кабеля в шкафу</t>
  </si>
  <si>
    <t>Монтаж и подключение розетки</t>
  </si>
  <si>
    <t>Монтаж и подключение датчика освещенности</t>
  </si>
  <si>
    <t>Монтаж и подключение светодиодного модуля</t>
  </si>
  <si>
    <t>Монтаж и подключение контроллера ИТ</t>
  </si>
  <si>
    <t>Монтаж и подключение платы расширения контроллера ИТ</t>
  </si>
  <si>
    <t>Монтаж и подключение блока питания</t>
  </si>
  <si>
    <t>Монтаж и подключение центрального блока управления</t>
  </si>
  <si>
    <t>Монтаж и подключение бесконтактного датчика состояния поверхности дорожного полотна</t>
  </si>
  <si>
    <t>Монтаж и подключение бесконтактного датчика состояния поверхности дорожного полотна с применением АГП</t>
  </si>
  <si>
    <t>Монтаж и подключение метеостанции</t>
  </si>
  <si>
    <t>Монтаж и подключение метеостанции с применением АГП</t>
  </si>
  <si>
    <t>Монтаж и подключение МУЭКС</t>
  </si>
  <si>
    <t>Монтаж и подключение АКБ</t>
  </si>
  <si>
    <t>Монтаж SFP-модуля</t>
  </si>
  <si>
    <t>Монтаж оптической коробки</t>
  </si>
  <si>
    <t>Сварка волокон оптического кабеля с измерением затухания</t>
  </si>
  <si>
    <t>Устройство заземления с разборкой и восстановлением благоустройства в газоне</t>
  </si>
  <si>
    <t>Монтаж замка</t>
  </si>
  <si>
    <t>Монтаж металлического кабель-канала</t>
  </si>
  <si>
    <t>Монтаж и настройка коммутатора</t>
  </si>
  <si>
    <t>Монтаж камеры</t>
  </si>
  <si>
    <t>Монтаж шкафа и подключение внутреннего оборудования</t>
  </si>
  <si>
    <t>Кабель силовой ВВГнг, с числом жил - 3 и сечением 1,5 мм²</t>
  </si>
  <si>
    <t>Алюминиевый самонесущий изолированный провод, состоящий из четырех жил сечением 16 мм²</t>
  </si>
  <si>
    <t>Алюминиевый самонесущий изолированный провод, состоящий из двух жил сечением 16 мм²</t>
  </si>
  <si>
    <t>Розетка с заземлением, крепление на DIN-рейку</t>
  </si>
  <si>
    <t>Обогреватель</t>
  </si>
  <si>
    <t>Терморегулятор</t>
  </si>
  <si>
    <t>Светодиодный модуль ИТ</t>
  </si>
  <si>
    <t>Контроллер ИТ</t>
  </si>
  <si>
    <t>Плата коммутационная ИТ</t>
  </si>
  <si>
    <t>Блок питания</t>
  </si>
  <si>
    <t>Датчик освещенности</t>
  </si>
  <si>
    <t>АКБ 12V, 14 AH</t>
  </si>
  <si>
    <t>Метеостанция IWS-2</t>
  </si>
  <si>
    <t>МУЭКС</t>
  </si>
  <si>
    <t>Бесконтактный датчик состояния поверхности дорожного полотна ДСПД</t>
  </si>
  <si>
    <t>Центральный блок управления</t>
  </si>
  <si>
    <t>Замок (ключевой (цилиндрический) с ригелем)</t>
  </si>
  <si>
    <t>Кабель F/UTP Cat.5e Outdoor 4x2x0,52 с тросом</t>
  </si>
  <si>
    <t>Кабель F/UTP Cat.5e Outdoor 4x2x0,52</t>
  </si>
  <si>
    <t>Кабель F/UTP Cat.5e Outdoor 4x2x0,52 + 2*0,75 с тросом</t>
  </si>
  <si>
    <t>Кабель F/UTP Cat.5e Outdoor 4x2x0,52 + 2*0,75</t>
  </si>
  <si>
    <t>Патч-корд оптический</t>
  </si>
  <si>
    <t>Труба гофрированная ПНД 32 мм</t>
  </si>
  <si>
    <t>Труба гофрированная ПНД 20 мм</t>
  </si>
  <si>
    <t>Кабель АВВГнг 4x10</t>
  </si>
  <si>
    <t>Кабель ПуГВнг 1x6</t>
  </si>
  <si>
    <t>Кабель оптический 8 волокна с тросом</t>
  </si>
  <si>
    <t>Кабель оптический 16 волокна с тросом</t>
  </si>
  <si>
    <t>Кабель оптический 24 волокна с тросом</t>
  </si>
  <si>
    <t>Кабель оптический 32 волокна с тросом</t>
  </si>
  <si>
    <t>Сталь угловая равнополочная размером 50х50х4 мм</t>
  </si>
  <si>
    <t>Сталь полосовая 40х4 мм</t>
  </si>
  <si>
    <t>Наконечник кабельный медный луженный ТМЛ-10</t>
  </si>
  <si>
    <t>Металлический кабель канал 60x200 мм, толщина 0,7 мм сталь оцинкованная (короб с крышкой)</t>
  </si>
  <si>
    <t>Промышленный коммутатор MES3500I-08P</t>
  </si>
  <si>
    <t>Камера DH-IPC-PT2449C1-S-PV-PRO</t>
  </si>
  <si>
    <t>Шкаф 6U степень защиты IP65 в комплекте со стабилизатором напряжения 3 фазным 15 кВА / 13,5 кВт 5U</t>
  </si>
  <si>
    <t>Обогреватель.</t>
  </si>
  <si>
    <t>Терморегулятор.</t>
  </si>
  <si>
    <t>Ед.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</si>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</sst>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b/>
      <sz val="13"/>
      <color theme="1"/>
      <name val="Calibri"/>
      <family val="2"/>
      <charset val="1"/>
    </font>
    <font>
      <i/>
      <sz val="12"/>
      <name val="Times New Roman"/>
      <family val="1"/>
      <charset val="1"/>
    </font>
    <font>
      <b/>
      <i/>
      <u/>
      <sz val="12"/>
      <color theme="1"/>
      <name val="Times New Roman"/>
      <family val="1"/>
      <charset val="1"/>
    </font>
    <font>
      <i/>
      <sz val="11"/>
      <name val="Calibri"/>
      <family val="2"/>
      <charset val="1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  <fill>
      <patternFill patternType="solid">
        <fgColor rgb="FFB2B2B2"/>
        <bgColor rgb="FF969696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12" fillId="0" borderId="0"/>
    <xf numFmtId="0" fontId="1" fillId="0" borderId="0"/>
  </cellStyleXfs>
  <cellXfs count="33">
    <xf numFmtId="0" fontId="0" fillId="0" borderId="0" xfId="0"/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0" fillId="0" borderId="0" xfId="0" applyAlignment="1" applyProtection="1"/>
    <xf numFmtId="0" fontId="9" fillId="0" borderId="0" xfId="0" applyFont="1" applyAlignment="1" applyProtection="1">
      <alignment horizontal="justify" vertical="center"/>
    </xf>
    <xf numFmtId="0" fontId="11" fillId="0" borderId="0" xfId="0" applyFont="1" applyAlignment="1" applyProtection="1">
      <alignment horizontal="justify" vertical="center"/>
    </xf>
    <xf numFmtId="17" fontId="0" fillId="0" borderId="0" xfId="0" applyNumberFormat="1" applyAlignment="1" applyProtection="1"/>
    <xf numFmtId="0" fontId="11" fillId="0" borderId="0" xfId="0" applyFont="1" applyAlignment="1" applyProtection="1"/>
    <xf numFmtId="0" fontId="13" fillId="5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7" fillId="4" borderId="9" xfId="0" applyFont="1" applyFill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left" vertical="center" wrapText="1"/>
    </xf>
  </cellXfs>
  <cellStyles count="5">
    <cellStyle name="Обычный" xfId="0" builtinId="0"/>
    <cellStyle name="Обычный 2 2" xfId="1"/>
    <cellStyle name="Обычный 2 4" xfId="2"/>
    <cellStyle name="Обычный 3" xfId="3"/>
    <cellStyle name="Обычный 5" xfId="4"/>
  </cellStyles>
  <dxfs count="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1048491"/>
  <sheetViews>
    <sheetView tabSelected="1" topLeftCell="A7" zoomScale="85" zoomScaleNormal="85" workbookViewId="0">
      <selection activeCell="B11" sqref="B11:K11"/>
    </sheetView>
  </sheetViews>
  <sheetFormatPr defaultColWidth="9.125" defaultRowHeight="15" customHeight="1"/>
  <cols>
    <col min="1" max="1" width="3.875" style="1" customWidth="1"/>
    <col min="2" max="2" width="8.25" style="2" customWidth="1"/>
    <col min="3" max="3" width="26.125" style="1" customWidth="1"/>
    <col min="4" max="4" width="38.875" style="1" customWidth="1"/>
    <col min="5" max="6" width="16.125" style="1" customWidth="1"/>
    <col min="7" max="7" width="20.25" style="1" customWidth="1"/>
    <col min="8" max="8" width="32.25" style="1" customWidth="1"/>
    <col min="9" max="9" width="29.5" style="1" customWidth="1"/>
    <col min="10" max="10" width="16.25" style="1" customWidth="1"/>
    <col min="11" max="11" width="11.25" style="1" customWidth="1"/>
    <col min="12" max="12" width="16.25" style="1" hidden="1" customWidth="1"/>
    <col min="13" max="13" width="18.125" style="1" hidden="1" customWidth="1"/>
    <col min="14" max="14" width="15.25" style="1" customWidth="1"/>
    <col min="15" max="15" width="30.25" style="1" customWidth="1"/>
    <col min="16" max="17" width="9.125" style="1"/>
    <col min="20" max="16384" width="9.125" style="1"/>
  </cols>
  <sheetData>
    <row r="2" spans="2:14" ht="57" customHeight="1">
      <c r="C2" s="3" t="s">
        <v>0</v>
      </c>
      <c r="D2" s="4"/>
    </row>
    <row r="3" spans="2:14">
      <c r="C3" s="3" t="s">
        <v>1</v>
      </c>
      <c r="D3" s="4"/>
    </row>
    <row r="4" spans="2:14" ht="30">
      <c r="C4" s="5" t="s">
        <v>2</v>
      </c>
      <c r="D4" s="6"/>
      <c r="H4" s="7"/>
      <c r="I4" s="7"/>
      <c r="J4" s="7"/>
      <c r="K4" s="7"/>
      <c r="L4" s="7"/>
      <c r="M4" s="7"/>
      <c r="N4" s="7"/>
    </row>
    <row r="5" spans="2:14" ht="39" customHeight="1">
      <c r="C5" s="5" t="s">
        <v>3</v>
      </c>
      <c r="D5" s="6"/>
      <c r="H5" s="7"/>
      <c r="I5" s="7"/>
      <c r="J5" s="7"/>
      <c r="K5" s="7"/>
      <c r="L5" s="7"/>
      <c r="M5" s="7"/>
      <c r="N5" s="7"/>
    </row>
    <row r="6" spans="2:14">
      <c r="C6" s="8"/>
      <c r="D6" s="9"/>
      <c r="H6" s="10"/>
      <c r="I6" s="10"/>
      <c r="J6" s="10"/>
      <c r="K6" s="10"/>
      <c r="L6" s="10"/>
      <c r="M6" s="10"/>
      <c r="N6" s="10"/>
    </row>
    <row r="7" spans="2:14" ht="20.25" customHeight="1">
      <c r="B7" s="1"/>
      <c r="H7" s="10"/>
      <c r="I7" s="10"/>
      <c r="J7" s="10"/>
      <c r="K7" s="10"/>
      <c r="L7" s="10"/>
      <c r="M7" s="10"/>
      <c r="N7" s="10"/>
    </row>
    <row r="8" spans="2:14" ht="14.25">
      <c r="B8" s="1"/>
    </row>
    <row r="9" spans="2:14" ht="30" customHeight="1">
      <c r="B9" s="29" t="s">
        <v>4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2:14" ht="75">
      <c r="B10" s="11" t="s">
        <v>5</v>
      </c>
      <c r="C10" s="12" t="s">
        <v>6</v>
      </c>
      <c r="D10" s="12" t="s">
        <v>7</v>
      </c>
      <c r="E10" s="12" t="s">
        <v>8</v>
      </c>
      <c r="F10" s="25" t="s">
        <v>60</v>
      </c>
      <c r="G10" s="25" t="s">
        <v>61</v>
      </c>
      <c r="H10" s="12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3" t="s">
        <v>14</v>
      </c>
    </row>
    <row r="11" spans="2:14" ht="36" customHeight="1">
      <c r="B11" s="30" t="s">
        <v>63</v>
      </c>
      <c r="C11" s="30"/>
      <c r="D11" s="30"/>
      <c r="E11" s="30"/>
      <c r="F11" s="30"/>
      <c r="G11" s="30"/>
      <c r="H11" s="30"/>
      <c r="I11" s="30"/>
      <c r="J11" s="30"/>
      <c r="K11" s="30"/>
      <c r="L11" s="14"/>
      <c r="M11" s="14"/>
    </row>
    <row r="12" spans="2:14" ht="15" customHeight="1" thickBot="1">
      <c r="B12" s="31"/>
      <c r="C12" s="31"/>
      <c r="D12" s="31" t="s">
        <v>64</v>
      </c>
      <c r="E12" s="31"/>
      <c r="F12" s="31"/>
      <c r="G12" s="31"/>
      <c r="H12" s="31"/>
      <c r="I12" s="31"/>
      <c r="J12" s="31"/>
      <c r="K12" s="31"/>
      <c r="L12" s="14"/>
      <c r="M12" s="14"/>
    </row>
    <row r="13" spans="2:14" ht="16.5" thickBot="1">
      <c r="B13" s="15">
        <v>1</v>
      </c>
      <c r="C13" s="15" t="s">
        <v>15</v>
      </c>
      <c r="D13" s="15" t="s">
        <v>65</v>
      </c>
      <c r="E13" s="16" t="s">
        <v>16</v>
      </c>
      <c r="F13" s="16"/>
      <c r="G13" s="16"/>
      <c r="H13" s="17"/>
      <c r="I13" s="17"/>
      <c r="J13" s="16">
        <v>1</v>
      </c>
      <c r="K13" s="16" t="s">
        <v>17</v>
      </c>
      <c r="L13" s="14"/>
      <c r="M13" s="14"/>
    </row>
    <row r="14" spans="2:14" ht="16.5" thickBot="1">
      <c r="B14" s="15">
        <v>2</v>
      </c>
      <c r="C14" s="15" t="s">
        <v>15</v>
      </c>
      <c r="D14" s="15" t="s">
        <v>66</v>
      </c>
      <c r="E14" s="16" t="s">
        <v>16</v>
      </c>
      <c r="F14" s="16"/>
      <c r="G14" s="16"/>
      <c r="H14" s="17"/>
      <c r="I14" s="17"/>
      <c r="J14" s="16">
        <v>1</v>
      </c>
      <c r="K14" s="16" t="s">
        <v>17</v>
      </c>
      <c r="L14" s="14"/>
      <c r="M14" s="14"/>
    </row>
    <row r="15" spans="2:14" ht="15" customHeight="1" thickBot="1">
      <c r="B15" s="31"/>
      <c r="C15" s="31"/>
      <c r="D15" s="31" t="s">
        <v>18</v>
      </c>
      <c r="E15" s="31"/>
      <c r="F15" s="31"/>
      <c r="G15" s="31"/>
      <c r="H15" s="31"/>
      <c r="I15" s="31"/>
      <c r="J15" s="31"/>
      <c r="K15" s="31"/>
      <c r="L15" s="14"/>
      <c r="M15" s="14"/>
    </row>
    <row r="16" spans="2:14" ht="16.5" thickBot="1">
      <c r="B16" s="15">
        <v>1</v>
      </c>
      <c r="C16" s="18" t="s">
        <v>15</v>
      </c>
      <c r="D16" s="15" t="s">
        <v>19</v>
      </c>
      <c r="E16" s="16" t="s">
        <v>16</v>
      </c>
      <c r="F16" s="16"/>
      <c r="G16" s="16"/>
      <c r="H16" s="19"/>
      <c r="I16" s="19"/>
      <c r="J16" s="16">
        <v>1</v>
      </c>
      <c r="K16" s="16" t="s">
        <v>17</v>
      </c>
      <c r="L16" s="14"/>
      <c r="M16" s="14"/>
    </row>
    <row r="17" spans="2:13" ht="16.5" thickBot="1">
      <c r="B17" s="15">
        <v>2</v>
      </c>
      <c r="C17" s="18" t="s">
        <v>15</v>
      </c>
      <c r="D17" s="15" t="s">
        <v>20</v>
      </c>
      <c r="E17" s="16" t="s">
        <v>16</v>
      </c>
      <c r="F17" s="16"/>
      <c r="G17" s="16"/>
      <c r="H17" s="19"/>
      <c r="I17" s="19"/>
      <c r="J17" s="16">
        <v>1</v>
      </c>
      <c r="K17" s="16" t="s">
        <v>17</v>
      </c>
      <c r="L17" s="14"/>
      <c r="M17" s="14"/>
    </row>
    <row r="18" spans="2:13" ht="16.5" thickBot="1">
      <c r="B18" s="15">
        <v>3</v>
      </c>
      <c r="C18" s="18" t="s">
        <v>15</v>
      </c>
      <c r="D18" s="15" t="s">
        <v>67</v>
      </c>
      <c r="E18" s="16" t="s">
        <v>16</v>
      </c>
      <c r="F18" s="16"/>
      <c r="G18" s="16"/>
      <c r="H18" s="19"/>
      <c r="I18" s="19"/>
      <c r="J18" s="16">
        <v>1</v>
      </c>
      <c r="K18" s="16" t="s">
        <v>17</v>
      </c>
      <c r="L18" s="14"/>
      <c r="M18" s="14"/>
    </row>
    <row r="19" spans="2:13" ht="16.5" thickBot="1">
      <c r="B19" s="15">
        <v>4</v>
      </c>
      <c r="C19" s="18" t="s">
        <v>15</v>
      </c>
      <c r="D19" s="15" t="s">
        <v>68</v>
      </c>
      <c r="E19" s="16" t="s">
        <v>16</v>
      </c>
      <c r="F19" s="16"/>
      <c r="G19" s="16"/>
      <c r="H19" s="19"/>
      <c r="I19" s="19"/>
      <c r="J19" s="16">
        <v>1</v>
      </c>
      <c r="K19" s="16" t="s">
        <v>17</v>
      </c>
      <c r="L19" s="14"/>
      <c r="M19" s="14"/>
    </row>
    <row r="20" spans="2:13" ht="16.5" thickBot="1">
      <c r="B20" s="15">
        <v>5</v>
      </c>
      <c r="C20" s="18" t="s">
        <v>15</v>
      </c>
      <c r="D20" s="15" t="s">
        <v>21</v>
      </c>
      <c r="E20" s="16" t="s">
        <v>16</v>
      </c>
      <c r="F20" s="16"/>
      <c r="G20" s="16"/>
      <c r="H20" s="19"/>
      <c r="I20" s="19"/>
      <c r="J20" s="16">
        <v>1</v>
      </c>
      <c r="K20" s="16" t="s">
        <v>17</v>
      </c>
      <c r="L20" s="14"/>
      <c r="M20" s="14"/>
    </row>
    <row r="21" spans="2:13" ht="16.5" thickBot="1">
      <c r="B21" s="15">
        <v>6</v>
      </c>
      <c r="C21" s="18" t="s">
        <v>15</v>
      </c>
      <c r="D21" s="15" t="s">
        <v>22</v>
      </c>
      <c r="E21" s="16" t="s">
        <v>16</v>
      </c>
      <c r="F21" s="16"/>
      <c r="G21" s="16"/>
      <c r="H21" s="19"/>
      <c r="I21" s="19"/>
      <c r="J21" s="16">
        <v>1</v>
      </c>
      <c r="K21" s="16" t="s">
        <v>17</v>
      </c>
      <c r="L21" s="14"/>
      <c r="M21" s="14"/>
    </row>
    <row r="22" spans="2:13" ht="16.5" thickBot="1">
      <c r="B22" s="15">
        <v>7</v>
      </c>
      <c r="C22" s="18" t="s">
        <v>15</v>
      </c>
      <c r="D22" s="15" t="s">
        <v>69</v>
      </c>
      <c r="E22" s="16" t="s">
        <v>16</v>
      </c>
      <c r="F22" s="16"/>
      <c r="G22" s="16"/>
      <c r="H22" s="19"/>
      <c r="I22" s="19"/>
      <c r="J22" s="16">
        <v>1</v>
      </c>
      <c r="K22" s="16" t="s">
        <v>17</v>
      </c>
      <c r="L22" s="14"/>
      <c r="M22" s="14"/>
    </row>
    <row r="23" spans="2:13" ht="16.5" thickBot="1">
      <c r="B23" s="15">
        <v>8</v>
      </c>
      <c r="C23" s="18" t="s">
        <v>15</v>
      </c>
      <c r="D23" s="15" t="s">
        <v>70</v>
      </c>
      <c r="E23" s="16" t="s">
        <v>16</v>
      </c>
      <c r="F23" s="16"/>
      <c r="G23" s="16"/>
      <c r="H23" s="19"/>
      <c r="I23" s="19"/>
      <c r="J23" s="16">
        <v>1</v>
      </c>
      <c r="K23" s="16" t="s">
        <v>17</v>
      </c>
      <c r="L23" s="14"/>
      <c r="M23" s="14"/>
    </row>
    <row r="24" spans="2:13" ht="16.5" thickBot="1">
      <c r="B24" s="15">
        <v>9</v>
      </c>
      <c r="C24" s="18" t="s">
        <v>15</v>
      </c>
      <c r="D24" s="15" t="s">
        <v>71</v>
      </c>
      <c r="E24" s="16" t="s">
        <v>16</v>
      </c>
      <c r="F24" s="16"/>
      <c r="G24" s="16"/>
      <c r="H24" s="19"/>
      <c r="I24" s="19"/>
      <c r="J24" s="16">
        <v>1</v>
      </c>
      <c r="K24" s="16" t="s">
        <v>17</v>
      </c>
      <c r="L24" s="14"/>
      <c r="M24" s="14"/>
    </row>
    <row r="25" spans="2:13" ht="16.5" thickBot="1">
      <c r="B25" s="15">
        <v>10</v>
      </c>
      <c r="C25" s="18" t="s">
        <v>15</v>
      </c>
      <c r="D25" s="15" t="s">
        <v>72</v>
      </c>
      <c r="E25" s="16" t="s">
        <v>16</v>
      </c>
      <c r="F25" s="16"/>
      <c r="G25" s="16"/>
      <c r="H25" s="19"/>
      <c r="I25" s="19"/>
      <c r="J25" s="16">
        <v>1</v>
      </c>
      <c r="K25" s="16" t="s">
        <v>17</v>
      </c>
      <c r="L25" s="14"/>
      <c r="M25" s="14"/>
    </row>
    <row r="26" spans="2:13" ht="16.5" thickBot="1">
      <c r="B26" s="15">
        <v>11</v>
      </c>
      <c r="C26" s="18" t="s">
        <v>15</v>
      </c>
      <c r="D26" s="15" t="s">
        <v>23</v>
      </c>
      <c r="E26" s="16" t="s">
        <v>16</v>
      </c>
      <c r="F26" s="16"/>
      <c r="G26" s="16"/>
      <c r="H26" s="19"/>
      <c r="I26" s="19"/>
      <c r="J26" s="16">
        <v>1</v>
      </c>
      <c r="K26" s="16" t="s">
        <v>17</v>
      </c>
      <c r="L26" s="14"/>
      <c r="M26" s="14"/>
    </row>
    <row r="27" spans="2:13" ht="16.5" thickBot="1">
      <c r="B27" s="15">
        <v>12</v>
      </c>
      <c r="C27" s="18" t="s">
        <v>15</v>
      </c>
      <c r="D27" s="15" t="s">
        <v>73</v>
      </c>
      <c r="E27" s="16" t="s">
        <v>16</v>
      </c>
      <c r="F27" s="16"/>
      <c r="G27" s="16"/>
      <c r="H27" s="19"/>
      <c r="I27" s="19"/>
      <c r="J27" s="16">
        <v>1</v>
      </c>
      <c r="K27" s="16" t="s">
        <v>17</v>
      </c>
      <c r="L27" s="14"/>
      <c r="M27" s="14"/>
    </row>
    <row r="28" spans="2:13" ht="16.5" thickBot="1">
      <c r="B28" s="15">
        <v>13</v>
      </c>
      <c r="C28" s="18" t="s">
        <v>15</v>
      </c>
      <c r="D28" s="15" t="s">
        <v>74</v>
      </c>
      <c r="E28" s="16" t="s">
        <v>16</v>
      </c>
      <c r="F28" s="16"/>
      <c r="G28" s="16"/>
      <c r="H28" s="19"/>
      <c r="I28" s="19"/>
      <c r="J28" s="16">
        <v>1</v>
      </c>
      <c r="K28" s="16" t="s">
        <v>24</v>
      </c>
      <c r="L28" s="14"/>
      <c r="M28" s="14"/>
    </row>
    <row r="29" spans="2:13" ht="29.25" thickBot="1">
      <c r="B29" s="15">
        <v>14</v>
      </c>
      <c r="C29" s="18" t="s">
        <v>15</v>
      </c>
      <c r="D29" s="15" t="s">
        <v>75</v>
      </c>
      <c r="E29" s="16" t="s">
        <v>16</v>
      </c>
      <c r="F29" s="16"/>
      <c r="G29" s="16"/>
      <c r="H29" s="19"/>
      <c r="I29" s="19"/>
      <c r="J29" s="16">
        <v>1</v>
      </c>
      <c r="K29" s="16" t="s">
        <v>17</v>
      </c>
      <c r="L29" s="14"/>
      <c r="M29" s="14"/>
    </row>
    <row r="30" spans="2:13" ht="43.5" thickBot="1">
      <c r="B30" s="15">
        <v>15</v>
      </c>
      <c r="C30" s="18" t="s">
        <v>15</v>
      </c>
      <c r="D30" s="15" t="s">
        <v>76</v>
      </c>
      <c r="E30" s="16" t="s">
        <v>16</v>
      </c>
      <c r="F30" s="16"/>
      <c r="G30" s="16"/>
      <c r="H30" s="19"/>
      <c r="I30" s="19"/>
      <c r="J30" s="16">
        <v>1</v>
      </c>
      <c r="K30" s="16" t="s">
        <v>17</v>
      </c>
      <c r="L30" s="14"/>
      <c r="M30" s="14"/>
    </row>
    <row r="31" spans="2:13" ht="16.5" thickBot="1">
      <c r="B31" s="15">
        <v>16</v>
      </c>
      <c r="C31" s="18" t="s">
        <v>15</v>
      </c>
      <c r="D31" s="15" t="s">
        <v>77</v>
      </c>
      <c r="E31" s="16" t="s">
        <v>16</v>
      </c>
      <c r="F31" s="16"/>
      <c r="G31" s="16"/>
      <c r="H31" s="19"/>
      <c r="I31" s="19"/>
      <c r="J31" s="16">
        <v>1</v>
      </c>
      <c r="K31" s="16" t="s">
        <v>17</v>
      </c>
      <c r="L31" s="14"/>
      <c r="M31" s="14"/>
    </row>
    <row r="32" spans="2:13" ht="29.25" thickBot="1">
      <c r="B32" s="15">
        <v>17</v>
      </c>
      <c r="C32" s="18" t="s">
        <v>15</v>
      </c>
      <c r="D32" s="15" t="s">
        <v>78</v>
      </c>
      <c r="E32" s="16" t="s">
        <v>16</v>
      </c>
      <c r="F32" s="16"/>
      <c r="G32" s="16"/>
      <c r="H32" s="19"/>
      <c r="I32" s="19"/>
      <c r="J32" s="16">
        <v>1</v>
      </c>
      <c r="K32" s="16" t="s">
        <v>17</v>
      </c>
      <c r="L32" s="14"/>
      <c r="M32" s="14"/>
    </row>
    <row r="33" spans="2:13" ht="16.5" thickBot="1">
      <c r="B33" s="15">
        <v>18</v>
      </c>
      <c r="C33" s="18" t="s">
        <v>15</v>
      </c>
      <c r="D33" s="15" t="s">
        <v>79</v>
      </c>
      <c r="E33" s="16" t="s">
        <v>16</v>
      </c>
      <c r="F33" s="16"/>
      <c r="G33" s="16"/>
      <c r="H33" s="19"/>
      <c r="I33" s="19"/>
      <c r="J33" s="16">
        <v>1</v>
      </c>
      <c r="K33" s="16" t="s">
        <v>17</v>
      </c>
      <c r="L33" s="14"/>
      <c r="M33" s="14"/>
    </row>
    <row r="34" spans="2:13" ht="16.5" thickBot="1">
      <c r="B34" s="15">
        <v>19</v>
      </c>
      <c r="C34" s="18" t="s">
        <v>15</v>
      </c>
      <c r="D34" s="15" t="s">
        <v>25</v>
      </c>
      <c r="E34" s="16" t="s">
        <v>16</v>
      </c>
      <c r="F34" s="16"/>
      <c r="G34" s="16"/>
      <c r="H34" s="19"/>
      <c r="I34" s="19"/>
      <c r="J34" s="16">
        <v>1</v>
      </c>
      <c r="K34" s="16" t="s">
        <v>17</v>
      </c>
      <c r="L34" s="14"/>
      <c r="M34" s="14"/>
    </row>
    <row r="35" spans="2:13" ht="16.5" thickBot="1">
      <c r="B35" s="15">
        <v>20</v>
      </c>
      <c r="C35" s="18" t="s">
        <v>15</v>
      </c>
      <c r="D35" s="15" t="s">
        <v>26</v>
      </c>
      <c r="E35" s="16" t="s">
        <v>16</v>
      </c>
      <c r="F35" s="16"/>
      <c r="G35" s="16"/>
      <c r="H35" s="19"/>
      <c r="I35" s="19"/>
      <c r="J35" s="16">
        <v>1</v>
      </c>
      <c r="K35" s="16" t="s">
        <v>17</v>
      </c>
      <c r="L35" s="14"/>
      <c r="M35" s="14"/>
    </row>
    <row r="36" spans="2:13" ht="16.5" thickBot="1">
      <c r="B36" s="15">
        <v>21</v>
      </c>
      <c r="C36" s="18" t="s">
        <v>15</v>
      </c>
      <c r="D36" s="15" t="s">
        <v>80</v>
      </c>
      <c r="E36" s="16" t="s">
        <v>16</v>
      </c>
      <c r="F36" s="16"/>
      <c r="G36" s="16"/>
      <c r="H36" s="19"/>
      <c r="I36" s="19"/>
      <c r="J36" s="16">
        <v>1</v>
      </c>
      <c r="K36" s="16" t="s">
        <v>17</v>
      </c>
      <c r="L36" s="14"/>
      <c r="M36" s="14"/>
    </row>
    <row r="37" spans="2:13" ht="16.5" thickBot="1">
      <c r="B37" s="15">
        <v>22</v>
      </c>
      <c r="C37" s="18" t="s">
        <v>15</v>
      </c>
      <c r="D37" s="15" t="s">
        <v>81</v>
      </c>
      <c r="E37" s="16" t="s">
        <v>16</v>
      </c>
      <c r="F37" s="16"/>
      <c r="G37" s="16"/>
      <c r="H37" s="19"/>
      <c r="I37" s="19"/>
      <c r="J37" s="16">
        <v>1</v>
      </c>
      <c r="K37" s="16" t="s">
        <v>17</v>
      </c>
      <c r="L37" s="14"/>
      <c r="M37" s="14"/>
    </row>
    <row r="38" spans="2:13" ht="16.5" thickBot="1">
      <c r="B38" s="15">
        <v>23</v>
      </c>
      <c r="C38" s="18" t="s">
        <v>15</v>
      </c>
      <c r="D38" s="15" t="s">
        <v>82</v>
      </c>
      <c r="E38" s="16" t="s">
        <v>16</v>
      </c>
      <c r="F38" s="16"/>
      <c r="G38" s="16"/>
      <c r="H38" s="19"/>
      <c r="I38" s="19"/>
      <c r="J38" s="16">
        <v>1</v>
      </c>
      <c r="K38" s="16" t="s">
        <v>17</v>
      </c>
      <c r="L38" s="14"/>
      <c r="M38" s="14"/>
    </row>
    <row r="39" spans="2:13" ht="29.25" thickBot="1">
      <c r="B39" s="15">
        <v>24</v>
      </c>
      <c r="C39" s="18" t="s">
        <v>15</v>
      </c>
      <c r="D39" s="15" t="s">
        <v>83</v>
      </c>
      <c r="E39" s="16" t="s">
        <v>16</v>
      </c>
      <c r="F39" s="16"/>
      <c r="G39" s="16"/>
      <c r="H39" s="19"/>
      <c r="I39" s="19"/>
      <c r="J39" s="16">
        <v>1</v>
      </c>
      <c r="K39" s="16" t="s">
        <v>17</v>
      </c>
      <c r="L39" s="14"/>
      <c r="M39" s="14"/>
    </row>
    <row r="40" spans="2:13" ht="29.25" thickBot="1">
      <c r="B40" s="15">
        <v>25</v>
      </c>
      <c r="C40" s="18" t="s">
        <v>15</v>
      </c>
      <c r="D40" s="15" t="s">
        <v>84</v>
      </c>
      <c r="E40" s="16" t="s">
        <v>16</v>
      </c>
      <c r="F40" s="16"/>
      <c r="G40" s="16"/>
      <c r="H40" s="19"/>
      <c r="I40" s="19"/>
      <c r="J40" s="16">
        <v>1</v>
      </c>
      <c r="K40" s="16" t="s">
        <v>17</v>
      </c>
      <c r="L40" s="14"/>
      <c r="M40" s="14"/>
    </row>
    <row r="41" spans="2:13" ht="29.25" thickBot="1">
      <c r="B41" s="15">
        <v>26</v>
      </c>
      <c r="C41" s="18" t="s">
        <v>15</v>
      </c>
      <c r="D41" s="15" t="s">
        <v>85</v>
      </c>
      <c r="E41" s="16" t="s">
        <v>16</v>
      </c>
      <c r="F41" s="16"/>
      <c r="G41" s="16"/>
      <c r="H41" s="19"/>
      <c r="I41" s="19"/>
      <c r="J41" s="16">
        <v>1</v>
      </c>
      <c r="K41" s="16" t="s">
        <v>17</v>
      </c>
      <c r="L41" s="14"/>
      <c r="M41" s="14"/>
    </row>
    <row r="42" spans="2:13" ht="43.5" thickBot="1">
      <c r="B42" s="15">
        <v>27</v>
      </c>
      <c r="C42" s="18" t="s">
        <v>15</v>
      </c>
      <c r="D42" s="15" t="s">
        <v>86</v>
      </c>
      <c r="E42" s="16" t="s">
        <v>16</v>
      </c>
      <c r="F42" s="16"/>
      <c r="G42" s="16"/>
      <c r="H42" s="19"/>
      <c r="I42" s="19"/>
      <c r="J42" s="16">
        <v>1</v>
      </c>
      <c r="K42" s="16" t="s">
        <v>17</v>
      </c>
      <c r="L42" s="14"/>
      <c r="M42" s="14"/>
    </row>
    <row r="43" spans="2:13" ht="16.5" thickBot="1">
      <c r="B43" s="15">
        <v>28</v>
      </c>
      <c r="C43" s="18" t="s">
        <v>15</v>
      </c>
      <c r="D43" s="15" t="s">
        <v>87</v>
      </c>
      <c r="E43" s="16" t="s">
        <v>16</v>
      </c>
      <c r="F43" s="16"/>
      <c r="G43" s="16"/>
      <c r="H43" s="19"/>
      <c r="I43" s="19"/>
      <c r="J43" s="16">
        <v>1</v>
      </c>
      <c r="K43" s="16" t="s">
        <v>17</v>
      </c>
      <c r="L43" s="14"/>
      <c r="M43" s="14"/>
    </row>
    <row r="44" spans="2:13" ht="16.5" thickBot="1">
      <c r="B44" s="15">
        <v>29</v>
      </c>
      <c r="C44" s="18" t="s">
        <v>15</v>
      </c>
      <c r="D44" s="15" t="s">
        <v>88</v>
      </c>
      <c r="E44" s="16" t="s">
        <v>16</v>
      </c>
      <c r="F44" s="16"/>
      <c r="G44" s="16"/>
      <c r="H44" s="19"/>
      <c r="I44" s="19"/>
      <c r="J44" s="16">
        <v>1</v>
      </c>
      <c r="K44" s="16" t="s">
        <v>17</v>
      </c>
      <c r="L44" s="14"/>
      <c r="M44" s="14"/>
    </row>
    <row r="45" spans="2:13" ht="29.25" thickBot="1">
      <c r="B45" s="15">
        <v>30</v>
      </c>
      <c r="C45" s="18" t="s">
        <v>15</v>
      </c>
      <c r="D45" s="15" t="s">
        <v>89</v>
      </c>
      <c r="E45" s="16" t="s">
        <v>16</v>
      </c>
      <c r="F45" s="16"/>
      <c r="G45" s="16"/>
      <c r="H45" s="19"/>
      <c r="I45" s="19"/>
      <c r="J45" s="16">
        <v>1</v>
      </c>
      <c r="K45" s="16" t="s">
        <v>17</v>
      </c>
      <c r="L45" s="14"/>
      <c r="M45" s="14"/>
    </row>
    <row r="46" spans="2:13" ht="29.25" thickBot="1">
      <c r="B46" s="15">
        <v>31</v>
      </c>
      <c r="C46" s="18" t="s">
        <v>15</v>
      </c>
      <c r="D46" s="15" t="s">
        <v>27</v>
      </c>
      <c r="E46" s="16" t="s">
        <v>16</v>
      </c>
      <c r="F46" s="16"/>
      <c r="G46" s="16"/>
      <c r="H46" s="19"/>
      <c r="I46" s="19"/>
      <c r="J46" s="16">
        <v>1</v>
      </c>
      <c r="K46" s="16" t="s">
        <v>17</v>
      </c>
      <c r="L46" s="14"/>
      <c r="M46" s="14"/>
    </row>
    <row r="47" spans="2:13" ht="16.5" thickBot="1">
      <c r="B47" s="15">
        <v>32</v>
      </c>
      <c r="C47" s="18" t="s">
        <v>15</v>
      </c>
      <c r="D47" s="15" t="s">
        <v>28</v>
      </c>
      <c r="E47" s="16" t="s">
        <v>16</v>
      </c>
      <c r="F47" s="16"/>
      <c r="G47" s="16"/>
      <c r="H47" s="19"/>
      <c r="I47" s="19"/>
      <c r="J47" s="16">
        <v>1</v>
      </c>
      <c r="K47" s="16" t="s">
        <v>17</v>
      </c>
      <c r="L47" s="14"/>
      <c r="M47" s="14"/>
    </row>
    <row r="48" spans="2:13" ht="16.5" thickBot="1">
      <c r="B48" s="15">
        <v>33</v>
      </c>
      <c r="C48" s="18" t="s">
        <v>15</v>
      </c>
      <c r="D48" s="15" t="s">
        <v>29</v>
      </c>
      <c r="E48" s="16" t="s">
        <v>16</v>
      </c>
      <c r="F48" s="16"/>
      <c r="G48" s="16"/>
      <c r="H48" s="19"/>
      <c r="I48" s="19"/>
      <c r="J48" s="16">
        <v>1</v>
      </c>
      <c r="K48" s="16" t="s">
        <v>17</v>
      </c>
      <c r="L48" s="14"/>
      <c r="M48" s="14"/>
    </row>
    <row r="49" spans="2:13" ht="29.25" thickBot="1">
      <c r="B49" s="15">
        <v>34</v>
      </c>
      <c r="C49" s="18" t="s">
        <v>15</v>
      </c>
      <c r="D49" s="15" t="s">
        <v>90</v>
      </c>
      <c r="E49" s="16" t="s">
        <v>16</v>
      </c>
      <c r="F49" s="16"/>
      <c r="G49" s="16"/>
      <c r="H49" s="19"/>
      <c r="I49" s="19"/>
      <c r="J49" s="16">
        <v>1</v>
      </c>
      <c r="K49" s="16" t="s">
        <v>17</v>
      </c>
      <c r="L49" s="14"/>
      <c r="M49" s="14"/>
    </row>
    <row r="50" spans="2:13" ht="16.5" thickBot="1">
      <c r="B50" s="15">
        <v>35</v>
      </c>
      <c r="C50" s="18" t="s">
        <v>15</v>
      </c>
      <c r="D50" s="15" t="s">
        <v>91</v>
      </c>
      <c r="E50" s="16" t="s">
        <v>16</v>
      </c>
      <c r="F50" s="16"/>
      <c r="G50" s="16"/>
      <c r="H50" s="19"/>
      <c r="I50" s="19"/>
      <c r="J50" s="16">
        <v>1</v>
      </c>
      <c r="K50" s="16" t="s">
        <v>17</v>
      </c>
      <c r="L50" s="14"/>
      <c r="M50" s="14"/>
    </row>
    <row r="51" spans="2:13" ht="29.25" thickBot="1">
      <c r="B51" s="15">
        <v>36</v>
      </c>
      <c r="C51" s="18" t="s">
        <v>15</v>
      </c>
      <c r="D51" s="15" t="s">
        <v>92</v>
      </c>
      <c r="E51" s="16" t="s">
        <v>16</v>
      </c>
      <c r="F51" s="16"/>
      <c r="G51" s="16"/>
      <c r="H51" s="19"/>
      <c r="I51" s="19"/>
      <c r="J51" s="16">
        <v>1</v>
      </c>
      <c r="K51" s="16" t="s">
        <v>24</v>
      </c>
      <c r="L51" s="14"/>
      <c r="M51" s="14"/>
    </row>
    <row r="52" spans="2:13" ht="16.5" thickBot="1">
      <c r="B52" s="15">
        <v>37</v>
      </c>
      <c r="C52" s="18" t="s">
        <v>15</v>
      </c>
      <c r="D52" s="15" t="s">
        <v>93</v>
      </c>
      <c r="E52" s="16" t="s">
        <v>16</v>
      </c>
      <c r="F52" s="16"/>
      <c r="G52" s="16"/>
      <c r="H52" s="19"/>
      <c r="I52" s="19"/>
      <c r="J52" s="16">
        <v>1</v>
      </c>
      <c r="K52" s="16" t="s">
        <v>24</v>
      </c>
      <c r="L52" s="14"/>
      <c r="M52" s="14"/>
    </row>
    <row r="53" spans="2:13" ht="29.25" thickBot="1">
      <c r="B53" s="15">
        <v>38</v>
      </c>
      <c r="C53" s="18" t="s">
        <v>15</v>
      </c>
      <c r="D53" s="15" t="s">
        <v>94</v>
      </c>
      <c r="E53" s="16" t="s">
        <v>16</v>
      </c>
      <c r="F53" s="16"/>
      <c r="G53" s="16"/>
      <c r="H53" s="19"/>
      <c r="I53" s="19"/>
      <c r="J53" s="16">
        <v>1</v>
      </c>
      <c r="K53" s="16" t="s">
        <v>24</v>
      </c>
      <c r="L53" s="14"/>
      <c r="M53" s="14"/>
    </row>
    <row r="54" spans="2:13" ht="43.5" thickBot="1">
      <c r="B54" s="15">
        <v>39</v>
      </c>
      <c r="C54" s="18" t="s">
        <v>15</v>
      </c>
      <c r="D54" s="15" t="s">
        <v>95</v>
      </c>
      <c r="E54" s="16" t="s">
        <v>16</v>
      </c>
      <c r="F54" s="16"/>
      <c r="G54" s="16"/>
      <c r="H54" s="19"/>
      <c r="I54" s="19"/>
      <c r="J54" s="16">
        <v>1</v>
      </c>
      <c r="K54" s="16" t="s">
        <v>24</v>
      </c>
      <c r="L54" s="14"/>
      <c r="M54" s="14"/>
    </row>
    <row r="55" spans="2:13" ht="43.5" thickBot="1">
      <c r="B55" s="15">
        <v>40</v>
      </c>
      <c r="C55" s="18" t="s">
        <v>15</v>
      </c>
      <c r="D55" s="15" t="s">
        <v>96</v>
      </c>
      <c r="E55" s="16" t="s">
        <v>16</v>
      </c>
      <c r="F55" s="16"/>
      <c r="G55" s="16"/>
      <c r="H55" s="19"/>
      <c r="I55" s="19"/>
      <c r="J55" s="16">
        <v>1</v>
      </c>
      <c r="K55" s="16" t="s">
        <v>24</v>
      </c>
      <c r="L55" s="14"/>
      <c r="M55" s="14"/>
    </row>
    <row r="56" spans="2:13" ht="16.5" thickBot="1">
      <c r="B56" s="15">
        <v>41</v>
      </c>
      <c r="C56" s="18" t="s">
        <v>15</v>
      </c>
      <c r="D56" s="15" t="s">
        <v>97</v>
      </c>
      <c r="E56" s="16" t="s">
        <v>16</v>
      </c>
      <c r="F56" s="16"/>
      <c r="G56" s="16"/>
      <c r="H56" s="19"/>
      <c r="I56" s="19"/>
      <c r="J56" s="16">
        <v>1</v>
      </c>
      <c r="K56" s="16" t="s">
        <v>24</v>
      </c>
      <c r="L56" s="14"/>
      <c r="M56" s="14"/>
    </row>
    <row r="57" spans="2:13" ht="29.25" thickBot="1">
      <c r="B57" s="15">
        <v>42</v>
      </c>
      <c r="C57" s="18" t="s">
        <v>15</v>
      </c>
      <c r="D57" s="15" t="s">
        <v>98</v>
      </c>
      <c r="E57" s="16" t="s">
        <v>16</v>
      </c>
      <c r="F57" s="16"/>
      <c r="G57" s="16"/>
      <c r="H57" s="19"/>
      <c r="I57" s="19"/>
      <c r="J57" s="16">
        <v>1</v>
      </c>
      <c r="K57" s="16" t="s">
        <v>24</v>
      </c>
      <c r="L57" s="14"/>
      <c r="M57" s="14"/>
    </row>
    <row r="58" spans="2:13" ht="16.5" thickBot="1">
      <c r="B58" s="15">
        <v>43</v>
      </c>
      <c r="C58" s="18" t="s">
        <v>15</v>
      </c>
      <c r="D58" s="15" t="s">
        <v>99</v>
      </c>
      <c r="E58" s="16" t="s">
        <v>16</v>
      </c>
      <c r="F58" s="16"/>
      <c r="G58" s="16"/>
      <c r="H58" s="19"/>
      <c r="I58" s="19"/>
      <c r="J58" s="16">
        <v>1</v>
      </c>
      <c r="K58" s="16" t="s">
        <v>24</v>
      </c>
      <c r="L58" s="14"/>
      <c r="M58" s="14"/>
    </row>
    <row r="59" spans="2:13" ht="16.5" thickBot="1">
      <c r="B59" s="15">
        <v>44</v>
      </c>
      <c r="C59" s="18" t="s">
        <v>15</v>
      </c>
      <c r="D59" s="15" t="s">
        <v>100</v>
      </c>
      <c r="E59" s="16" t="s">
        <v>16</v>
      </c>
      <c r="F59" s="16"/>
      <c r="G59" s="16"/>
      <c r="H59" s="19"/>
      <c r="I59" s="19"/>
      <c r="J59" s="16">
        <v>1</v>
      </c>
      <c r="K59" s="16" t="s">
        <v>17</v>
      </c>
      <c r="L59" s="14"/>
      <c r="M59" s="14"/>
    </row>
    <row r="60" spans="2:13" ht="16.5" thickBot="1">
      <c r="B60" s="15">
        <v>45</v>
      </c>
      <c r="C60" s="18" t="s">
        <v>15</v>
      </c>
      <c r="D60" s="15" t="s">
        <v>101</v>
      </c>
      <c r="E60" s="16" t="s">
        <v>16</v>
      </c>
      <c r="F60" s="16"/>
      <c r="G60" s="16"/>
      <c r="H60" s="19"/>
      <c r="I60" s="19"/>
      <c r="J60" s="16">
        <v>1</v>
      </c>
      <c r="K60" s="16" t="s">
        <v>17</v>
      </c>
      <c r="L60" s="14"/>
      <c r="M60" s="14"/>
    </row>
    <row r="61" spans="2:13" ht="16.5" thickBot="1">
      <c r="B61" s="15">
        <v>46</v>
      </c>
      <c r="C61" s="18" t="s">
        <v>15</v>
      </c>
      <c r="D61" s="15" t="s">
        <v>102</v>
      </c>
      <c r="E61" s="16" t="s">
        <v>16</v>
      </c>
      <c r="F61" s="16"/>
      <c r="G61" s="16"/>
      <c r="H61" s="19"/>
      <c r="I61" s="19"/>
      <c r="J61" s="16">
        <v>1</v>
      </c>
      <c r="K61" s="16" t="s">
        <v>17</v>
      </c>
      <c r="L61" s="14"/>
      <c r="M61" s="14"/>
    </row>
    <row r="62" spans="2:13" ht="29.25" thickBot="1">
      <c r="B62" s="15">
        <v>47</v>
      </c>
      <c r="C62" s="18" t="s">
        <v>15</v>
      </c>
      <c r="D62" s="15" t="s">
        <v>103</v>
      </c>
      <c r="E62" s="16" t="s">
        <v>16</v>
      </c>
      <c r="F62" s="16"/>
      <c r="G62" s="16"/>
      <c r="H62" s="19"/>
      <c r="I62" s="19"/>
      <c r="J62" s="16">
        <v>1</v>
      </c>
      <c r="K62" s="16" t="s">
        <v>17</v>
      </c>
      <c r="L62" s="14"/>
      <c r="M62" s="14"/>
    </row>
    <row r="63" spans="2:13" ht="43.5" thickBot="1">
      <c r="B63" s="15">
        <v>48</v>
      </c>
      <c r="C63" s="18" t="s">
        <v>15</v>
      </c>
      <c r="D63" s="15" t="s">
        <v>104</v>
      </c>
      <c r="E63" s="16" t="s">
        <v>16</v>
      </c>
      <c r="F63" s="16"/>
      <c r="G63" s="16"/>
      <c r="H63" s="19"/>
      <c r="I63" s="19"/>
      <c r="J63" s="16">
        <v>1</v>
      </c>
      <c r="K63" s="16" t="s">
        <v>17</v>
      </c>
      <c r="L63" s="14"/>
      <c r="M63" s="14"/>
    </row>
    <row r="64" spans="2:13" ht="16.5" thickBot="1">
      <c r="B64" s="15">
        <v>49</v>
      </c>
      <c r="C64" s="18" t="s">
        <v>15</v>
      </c>
      <c r="D64" s="15" t="s">
        <v>105</v>
      </c>
      <c r="E64" s="16" t="s">
        <v>16</v>
      </c>
      <c r="F64" s="16"/>
      <c r="G64" s="16"/>
      <c r="H64" s="19"/>
      <c r="I64" s="19"/>
      <c r="J64" s="16">
        <v>1</v>
      </c>
      <c r="K64" s="16" t="s">
        <v>17</v>
      </c>
      <c r="L64" s="14"/>
      <c r="M64" s="14"/>
    </row>
    <row r="65" spans="2:13" ht="16.5" thickBot="1">
      <c r="B65" s="15">
        <v>50</v>
      </c>
      <c r="C65" s="18" t="s">
        <v>15</v>
      </c>
      <c r="D65" s="15" t="s">
        <v>106</v>
      </c>
      <c r="E65" s="16" t="s">
        <v>16</v>
      </c>
      <c r="F65" s="16"/>
      <c r="G65" s="16"/>
      <c r="H65" s="19"/>
      <c r="I65" s="19"/>
      <c r="J65" s="16">
        <v>1</v>
      </c>
      <c r="K65" s="16" t="s">
        <v>17</v>
      </c>
      <c r="L65" s="14"/>
      <c r="M65" s="14"/>
    </row>
    <row r="66" spans="2:13" ht="16.5" thickBot="1">
      <c r="B66" s="15">
        <v>51</v>
      </c>
      <c r="C66" s="18" t="s">
        <v>15</v>
      </c>
      <c r="D66" s="15" t="s">
        <v>107</v>
      </c>
      <c r="E66" s="16" t="s">
        <v>16</v>
      </c>
      <c r="F66" s="16"/>
      <c r="G66" s="16"/>
      <c r="H66" s="19"/>
      <c r="I66" s="19"/>
      <c r="J66" s="16">
        <v>1</v>
      </c>
      <c r="K66" s="16" t="s">
        <v>17</v>
      </c>
      <c r="L66" s="14"/>
      <c r="M66" s="14"/>
    </row>
    <row r="67" spans="2:13" ht="16.5" thickBot="1">
      <c r="B67" s="15">
        <v>52</v>
      </c>
      <c r="C67" s="18" t="s">
        <v>15</v>
      </c>
      <c r="D67" s="15" t="s">
        <v>108</v>
      </c>
      <c r="E67" s="16" t="s">
        <v>16</v>
      </c>
      <c r="F67" s="16"/>
      <c r="G67" s="16"/>
      <c r="H67" s="19"/>
      <c r="I67" s="19"/>
      <c r="J67" s="16">
        <v>1</v>
      </c>
      <c r="K67" s="16" t="s">
        <v>17</v>
      </c>
      <c r="L67" s="14"/>
      <c r="M67" s="14"/>
    </row>
    <row r="68" spans="2:13" ht="29.25" thickBot="1">
      <c r="B68" s="15">
        <v>53</v>
      </c>
      <c r="C68" s="18" t="s">
        <v>15</v>
      </c>
      <c r="D68" s="15" t="s">
        <v>109</v>
      </c>
      <c r="E68" s="16" t="s">
        <v>16</v>
      </c>
      <c r="F68" s="16"/>
      <c r="G68" s="16"/>
      <c r="H68" s="19"/>
      <c r="I68" s="19"/>
      <c r="J68" s="16">
        <v>1</v>
      </c>
      <c r="K68" s="16" t="s">
        <v>17</v>
      </c>
      <c r="L68" s="14"/>
      <c r="M68" s="14"/>
    </row>
    <row r="69" spans="2:13" ht="15" customHeight="1" thickBot="1">
      <c r="B69" s="31"/>
      <c r="C69" s="31"/>
      <c r="D69" s="31" t="s">
        <v>30</v>
      </c>
      <c r="E69" s="31"/>
      <c r="F69" s="31"/>
      <c r="G69" s="31"/>
      <c r="H69" s="31"/>
      <c r="I69" s="31"/>
      <c r="J69" s="31"/>
      <c r="K69" s="31"/>
      <c r="L69" s="14"/>
      <c r="M69" s="14"/>
    </row>
    <row r="70" spans="2:13" ht="29.25" thickBot="1">
      <c r="B70" s="15">
        <v>1</v>
      </c>
      <c r="C70" s="18" t="s">
        <v>31</v>
      </c>
      <c r="D70" s="15" t="s">
        <v>110</v>
      </c>
      <c r="E70" s="16" t="s">
        <v>16</v>
      </c>
      <c r="F70" s="16"/>
      <c r="G70" s="16"/>
      <c r="H70" s="19"/>
      <c r="I70" s="19"/>
      <c r="J70" s="16">
        <v>1</v>
      </c>
      <c r="K70" s="16" t="s">
        <v>24</v>
      </c>
      <c r="L70" s="14"/>
      <c r="M70" s="14"/>
    </row>
    <row r="71" spans="2:13" ht="43.5" thickBot="1">
      <c r="B71" s="15">
        <v>2</v>
      </c>
      <c r="C71" s="18" t="s">
        <v>31</v>
      </c>
      <c r="D71" s="15" t="s">
        <v>111</v>
      </c>
      <c r="E71" s="16" t="s">
        <v>16</v>
      </c>
      <c r="F71" s="16"/>
      <c r="G71" s="16"/>
      <c r="H71" s="19"/>
      <c r="I71" s="19"/>
      <c r="J71" s="16">
        <v>1</v>
      </c>
      <c r="K71" s="16" t="s">
        <v>24</v>
      </c>
      <c r="L71" s="14"/>
      <c r="M71" s="14"/>
    </row>
    <row r="72" spans="2:13" ht="43.5" thickBot="1">
      <c r="B72" s="15">
        <v>3</v>
      </c>
      <c r="C72" s="18" t="s">
        <v>31</v>
      </c>
      <c r="D72" s="15" t="s">
        <v>112</v>
      </c>
      <c r="E72" s="16" t="s">
        <v>16</v>
      </c>
      <c r="F72" s="16"/>
      <c r="G72" s="16"/>
      <c r="H72" s="19"/>
      <c r="I72" s="19"/>
      <c r="J72" s="16">
        <v>1</v>
      </c>
      <c r="K72" s="16" t="s">
        <v>24</v>
      </c>
      <c r="L72" s="14"/>
      <c r="M72" s="14"/>
    </row>
    <row r="73" spans="2:13" ht="29.25" thickBot="1">
      <c r="B73" s="15">
        <v>4</v>
      </c>
      <c r="C73" s="18" t="s">
        <v>31</v>
      </c>
      <c r="D73" s="15" t="s">
        <v>113</v>
      </c>
      <c r="E73" s="16" t="s">
        <v>16</v>
      </c>
      <c r="F73" s="16"/>
      <c r="G73" s="16"/>
      <c r="H73" s="19"/>
      <c r="I73" s="19"/>
      <c r="J73" s="16">
        <v>1</v>
      </c>
      <c r="K73" s="16" t="s">
        <v>17</v>
      </c>
      <c r="L73" s="14"/>
      <c r="M73" s="14"/>
    </row>
    <row r="74" spans="2:13" ht="16.5" thickBot="1">
      <c r="B74" s="15">
        <v>5</v>
      </c>
      <c r="C74" s="18" t="s">
        <v>31</v>
      </c>
      <c r="D74" s="15" t="s">
        <v>34</v>
      </c>
      <c r="E74" s="16" t="s">
        <v>16</v>
      </c>
      <c r="F74" s="16"/>
      <c r="G74" s="16"/>
      <c r="H74" s="19"/>
      <c r="I74" s="19"/>
      <c r="J74" s="16">
        <v>1</v>
      </c>
      <c r="K74" s="16" t="s">
        <v>17</v>
      </c>
      <c r="L74" s="14"/>
      <c r="M74" s="14"/>
    </row>
    <row r="75" spans="2:13" ht="16.5" thickBot="1">
      <c r="B75" s="15">
        <v>6</v>
      </c>
      <c r="C75" s="18" t="s">
        <v>31</v>
      </c>
      <c r="D75" s="15" t="s">
        <v>35</v>
      </c>
      <c r="E75" s="16" t="s">
        <v>16</v>
      </c>
      <c r="F75" s="16"/>
      <c r="G75" s="16"/>
      <c r="H75" s="19"/>
      <c r="I75" s="19"/>
      <c r="J75" s="16">
        <v>1</v>
      </c>
      <c r="K75" s="16" t="s">
        <v>17</v>
      </c>
      <c r="L75" s="14"/>
      <c r="M75" s="14"/>
    </row>
    <row r="76" spans="2:13" ht="16.5" thickBot="1">
      <c r="B76" s="15">
        <v>7</v>
      </c>
      <c r="C76" s="18" t="s">
        <v>31</v>
      </c>
      <c r="D76" s="15" t="s">
        <v>36</v>
      </c>
      <c r="E76" s="16" t="s">
        <v>16</v>
      </c>
      <c r="F76" s="16"/>
      <c r="G76" s="16"/>
      <c r="H76" s="19"/>
      <c r="I76" s="19"/>
      <c r="J76" s="16">
        <v>1</v>
      </c>
      <c r="K76" s="16" t="s">
        <v>17</v>
      </c>
      <c r="L76" s="14"/>
      <c r="M76" s="14"/>
    </row>
    <row r="77" spans="2:13" ht="16.5" thickBot="1">
      <c r="B77" s="15">
        <v>8</v>
      </c>
      <c r="C77" s="18" t="s">
        <v>31</v>
      </c>
      <c r="D77" s="15" t="s">
        <v>114</v>
      </c>
      <c r="E77" s="16" t="s">
        <v>16</v>
      </c>
      <c r="F77" s="16"/>
      <c r="G77" s="16"/>
      <c r="H77" s="19"/>
      <c r="I77" s="19"/>
      <c r="J77" s="16">
        <v>1</v>
      </c>
      <c r="K77" s="16" t="s">
        <v>17</v>
      </c>
      <c r="L77" s="14"/>
      <c r="M77" s="14"/>
    </row>
    <row r="78" spans="2:13" ht="16.5" thickBot="1">
      <c r="B78" s="15">
        <v>9</v>
      </c>
      <c r="C78" s="18" t="s">
        <v>31</v>
      </c>
      <c r="D78" s="15" t="s">
        <v>115</v>
      </c>
      <c r="E78" s="16" t="s">
        <v>16</v>
      </c>
      <c r="F78" s="16"/>
      <c r="G78" s="16"/>
      <c r="H78" s="19"/>
      <c r="I78" s="19"/>
      <c r="J78" s="16">
        <v>1</v>
      </c>
      <c r="K78" s="16" t="s">
        <v>17</v>
      </c>
      <c r="L78" s="14"/>
      <c r="M78" s="14"/>
    </row>
    <row r="79" spans="2:13" ht="16.5" thickBot="1">
      <c r="B79" s="15">
        <v>10</v>
      </c>
      <c r="C79" s="18" t="s">
        <v>31</v>
      </c>
      <c r="D79" s="15" t="s">
        <v>116</v>
      </c>
      <c r="E79" s="16" t="s">
        <v>16</v>
      </c>
      <c r="F79" s="16"/>
      <c r="G79" s="16"/>
      <c r="H79" s="19"/>
      <c r="I79" s="19"/>
      <c r="J79" s="16">
        <v>1</v>
      </c>
      <c r="K79" s="16" t="s">
        <v>17</v>
      </c>
      <c r="L79" s="14"/>
      <c r="M79" s="14"/>
    </row>
    <row r="80" spans="2:13" ht="16.5" thickBot="1">
      <c r="B80" s="15">
        <v>11</v>
      </c>
      <c r="C80" s="18" t="s">
        <v>31</v>
      </c>
      <c r="D80" s="15" t="s">
        <v>117</v>
      </c>
      <c r="E80" s="16" t="s">
        <v>16</v>
      </c>
      <c r="F80" s="16"/>
      <c r="G80" s="16"/>
      <c r="H80" s="19"/>
      <c r="I80" s="19"/>
      <c r="J80" s="16">
        <v>1</v>
      </c>
      <c r="K80" s="16" t="s">
        <v>17</v>
      </c>
      <c r="L80" s="14"/>
      <c r="M80" s="14"/>
    </row>
    <row r="81" spans="2:13" ht="16.5" thickBot="1">
      <c r="B81" s="15">
        <v>12</v>
      </c>
      <c r="C81" s="18" t="s">
        <v>31</v>
      </c>
      <c r="D81" s="15" t="s">
        <v>118</v>
      </c>
      <c r="E81" s="16" t="s">
        <v>16</v>
      </c>
      <c r="F81" s="16"/>
      <c r="G81" s="16"/>
      <c r="H81" s="19"/>
      <c r="I81" s="19"/>
      <c r="J81" s="16">
        <v>1</v>
      </c>
      <c r="K81" s="16" t="s">
        <v>17</v>
      </c>
      <c r="L81" s="14"/>
      <c r="M81" s="14"/>
    </row>
    <row r="82" spans="2:13" ht="16.5" thickBot="1">
      <c r="B82" s="15">
        <v>13</v>
      </c>
      <c r="C82" s="18" t="s">
        <v>31</v>
      </c>
      <c r="D82" s="15" t="s">
        <v>119</v>
      </c>
      <c r="E82" s="16" t="s">
        <v>16</v>
      </c>
      <c r="F82" s="16"/>
      <c r="G82" s="16"/>
      <c r="H82" s="19"/>
      <c r="I82" s="19"/>
      <c r="J82" s="16">
        <v>1</v>
      </c>
      <c r="K82" s="16" t="s">
        <v>17</v>
      </c>
      <c r="L82" s="14"/>
      <c r="M82" s="14"/>
    </row>
    <row r="83" spans="2:13" ht="16.5" thickBot="1">
      <c r="B83" s="15">
        <v>14</v>
      </c>
      <c r="C83" s="18" t="s">
        <v>31</v>
      </c>
      <c r="D83" s="15" t="s">
        <v>120</v>
      </c>
      <c r="E83" s="16" t="s">
        <v>16</v>
      </c>
      <c r="F83" s="16"/>
      <c r="G83" s="16"/>
      <c r="H83" s="19"/>
      <c r="I83" s="19"/>
      <c r="J83" s="16">
        <v>1</v>
      </c>
      <c r="K83" s="16" t="s">
        <v>149</v>
      </c>
      <c r="L83" s="14"/>
      <c r="M83" s="14"/>
    </row>
    <row r="84" spans="2:13" ht="16.5" thickBot="1">
      <c r="B84" s="15">
        <v>15</v>
      </c>
      <c r="C84" s="18" t="s">
        <v>31</v>
      </c>
      <c r="D84" s="15" t="s">
        <v>121</v>
      </c>
      <c r="E84" s="16" t="s">
        <v>16</v>
      </c>
      <c r="F84" s="16"/>
      <c r="G84" s="16"/>
      <c r="H84" s="19"/>
      <c r="I84" s="19"/>
      <c r="J84" s="16">
        <v>1</v>
      </c>
      <c r="K84" s="16" t="s">
        <v>17</v>
      </c>
      <c r="L84" s="14"/>
      <c r="M84" s="14"/>
    </row>
    <row r="85" spans="2:13" ht="16.5" thickBot="1">
      <c r="B85" s="15">
        <v>16</v>
      </c>
      <c r="C85" s="18" t="s">
        <v>31</v>
      </c>
      <c r="D85" s="15" t="s">
        <v>122</v>
      </c>
      <c r="E85" s="16" t="s">
        <v>16</v>
      </c>
      <c r="F85" s="16"/>
      <c r="G85" s="16"/>
      <c r="H85" s="19"/>
      <c r="I85" s="19"/>
      <c r="J85" s="16">
        <v>1</v>
      </c>
      <c r="K85" s="16" t="s">
        <v>17</v>
      </c>
      <c r="L85" s="14"/>
      <c r="M85" s="14"/>
    </row>
    <row r="86" spans="2:13" ht="16.5" thickBot="1">
      <c r="B86" s="15">
        <v>17</v>
      </c>
      <c r="C86" s="18" t="s">
        <v>31</v>
      </c>
      <c r="D86" s="15" t="s">
        <v>123</v>
      </c>
      <c r="E86" s="16" t="s">
        <v>16</v>
      </c>
      <c r="F86" s="16"/>
      <c r="G86" s="16"/>
      <c r="H86" s="19"/>
      <c r="I86" s="19"/>
      <c r="J86" s="16">
        <v>1</v>
      </c>
      <c r="K86" s="16" t="s">
        <v>17</v>
      </c>
      <c r="L86" s="14"/>
      <c r="M86" s="14"/>
    </row>
    <row r="87" spans="2:13" ht="29.25" thickBot="1">
      <c r="B87" s="15">
        <v>18</v>
      </c>
      <c r="C87" s="18" t="s">
        <v>31</v>
      </c>
      <c r="D87" s="15" t="s">
        <v>124</v>
      </c>
      <c r="E87" s="16" t="s">
        <v>16</v>
      </c>
      <c r="F87" s="16"/>
      <c r="G87" s="16"/>
      <c r="H87" s="19"/>
      <c r="I87" s="19"/>
      <c r="J87" s="16">
        <v>1</v>
      </c>
      <c r="K87" s="16" t="s">
        <v>17</v>
      </c>
      <c r="L87" s="14"/>
      <c r="M87" s="14"/>
    </row>
    <row r="88" spans="2:13" ht="16.5" thickBot="1">
      <c r="B88" s="15">
        <v>19</v>
      </c>
      <c r="C88" s="18" t="s">
        <v>31</v>
      </c>
      <c r="D88" s="15" t="s">
        <v>125</v>
      </c>
      <c r="E88" s="16" t="s">
        <v>16</v>
      </c>
      <c r="F88" s="16"/>
      <c r="G88" s="16"/>
      <c r="H88" s="19"/>
      <c r="I88" s="19"/>
      <c r="J88" s="16">
        <v>1</v>
      </c>
      <c r="K88" s="16" t="s">
        <v>17</v>
      </c>
      <c r="L88" s="14"/>
      <c r="M88" s="14"/>
    </row>
    <row r="89" spans="2:13" ht="16.5" thickBot="1">
      <c r="B89" s="15">
        <v>20</v>
      </c>
      <c r="C89" s="18" t="s">
        <v>31</v>
      </c>
      <c r="D89" s="15" t="s">
        <v>147</v>
      </c>
      <c r="E89" s="16" t="s">
        <v>16</v>
      </c>
      <c r="F89" s="16"/>
      <c r="G89" s="16"/>
      <c r="H89" s="19"/>
      <c r="I89" s="19"/>
      <c r="J89" s="16">
        <v>1</v>
      </c>
      <c r="K89" s="16" t="s">
        <v>17</v>
      </c>
      <c r="L89" s="14"/>
      <c r="M89" s="14"/>
    </row>
    <row r="90" spans="2:13" ht="16.5" thickBot="1">
      <c r="B90" s="15">
        <v>21</v>
      </c>
      <c r="C90" s="18" t="s">
        <v>31</v>
      </c>
      <c r="D90" s="15" t="s">
        <v>148</v>
      </c>
      <c r="E90" s="16" t="s">
        <v>16</v>
      </c>
      <c r="F90" s="16"/>
      <c r="G90" s="16"/>
      <c r="H90" s="19"/>
      <c r="I90" s="19"/>
      <c r="J90" s="16">
        <v>1</v>
      </c>
      <c r="K90" s="16" t="s">
        <v>17</v>
      </c>
      <c r="L90" s="14"/>
      <c r="M90" s="14"/>
    </row>
    <row r="91" spans="2:13" ht="29.25" thickBot="1">
      <c r="B91" s="15">
        <v>22</v>
      </c>
      <c r="C91" s="18" t="s">
        <v>31</v>
      </c>
      <c r="D91" s="15" t="s">
        <v>126</v>
      </c>
      <c r="E91" s="16" t="s">
        <v>16</v>
      </c>
      <c r="F91" s="16"/>
      <c r="G91" s="16"/>
      <c r="H91" s="19"/>
      <c r="I91" s="19"/>
      <c r="J91" s="16">
        <v>1</v>
      </c>
      <c r="K91" s="16" t="s">
        <v>17</v>
      </c>
      <c r="L91" s="14"/>
      <c r="M91" s="14"/>
    </row>
    <row r="92" spans="2:13" ht="29.25" thickBot="1">
      <c r="B92" s="15">
        <v>23</v>
      </c>
      <c r="C92" s="18" t="s">
        <v>31</v>
      </c>
      <c r="D92" s="15" t="s">
        <v>127</v>
      </c>
      <c r="E92" s="16" t="s">
        <v>16</v>
      </c>
      <c r="F92" s="16"/>
      <c r="G92" s="16"/>
      <c r="H92" s="19"/>
      <c r="I92" s="19"/>
      <c r="J92" s="16">
        <v>1</v>
      </c>
      <c r="K92" s="16" t="s">
        <v>17</v>
      </c>
      <c r="L92" s="14"/>
      <c r="M92" s="14"/>
    </row>
    <row r="93" spans="2:13" ht="16.5" thickBot="1">
      <c r="B93" s="15">
        <v>24</v>
      </c>
      <c r="C93" s="18" t="s">
        <v>31</v>
      </c>
      <c r="D93" s="15" t="s">
        <v>128</v>
      </c>
      <c r="E93" s="16" t="s">
        <v>16</v>
      </c>
      <c r="F93" s="16"/>
      <c r="G93" s="16"/>
      <c r="H93" s="19"/>
      <c r="I93" s="19"/>
      <c r="J93" s="16">
        <v>1</v>
      </c>
      <c r="K93" s="16" t="s">
        <v>17</v>
      </c>
      <c r="L93" s="14"/>
      <c r="M93" s="14"/>
    </row>
    <row r="94" spans="2:13" ht="29.25" thickBot="1">
      <c r="B94" s="15">
        <v>25</v>
      </c>
      <c r="C94" s="18" t="s">
        <v>31</v>
      </c>
      <c r="D94" s="15" t="s">
        <v>129</v>
      </c>
      <c r="E94" s="16" t="s">
        <v>16</v>
      </c>
      <c r="F94" s="16"/>
      <c r="G94" s="16"/>
      <c r="H94" s="19"/>
      <c r="I94" s="19"/>
      <c r="J94" s="16">
        <v>1</v>
      </c>
      <c r="K94" s="16" t="s">
        <v>17</v>
      </c>
      <c r="L94" s="14"/>
      <c r="M94" s="14"/>
    </row>
    <row r="95" spans="2:13" ht="29.25" thickBot="1">
      <c r="B95" s="15">
        <v>26</v>
      </c>
      <c r="C95" s="18" t="s">
        <v>31</v>
      </c>
      <c r="D95" s="15" t="s">
        <v>130</v>
      </c>
      <c r="E95" s="16" t="s">
        <v>16</v>
      </c>
      <c r="F95" s="16"/>
      <c r="G95" s="16"/>
      <c r="H95" s="19"/>
      <c r="I95" s="19"/>
      <c r="J95" s="16">
        <v>1</v>
      </c>
      <c r="K95" s="16" t="s">
        <v>17</v>
      </c>
      <c r="L95" s="14"/>
      <c r="M95" s="14"/>
    </row>
    <row r="96" spans="2:13" ht="16.5" thickBot="1">
      <c r="B96" s="15">
        <v>27</v>
      </c>
      <c r="C96" s="18" t="s">
        <v>31</v>
      </c>
      <c r="D96" s="15" t="s">
        <v>131</v>
      </c>
      <c r="E96" s="16" t="s">
        <v>16</v>
      </c>
      <c r="F96" s="16"/>
      <c r="G96" s="16"/>
      <c r="H96" s="19"/>
      <c r="I96" s="19"/>
      <c r="J96" s="16">
        <v>1</v>
      </c>
      <c r="K96" s="16" t="s">
        <v>17</v>
      </c>
      <c r="L96" s="14"/>
      <c r="M96" s="14"/>
    </row>
    <row r="97" spans="2:13" ht="16.5" thickBot="1">
      <c r="B97" s="15">
        <v>28</v>
      </c>
      <c r="C97" s="18" t="s">
        <v>31</v>
      </c>
      <c r="D97" s="15" t="s">
        <v>37</v>
      </c>
      <c r="E97" s="16" t="s">
        <v>16</v>
      </c>
      <c r="F97" s="16"/>
      <c r="G97" s="16"/>
      <c r="H97" s="19"/>
      <c r="I97" s="19"/>
      <c r="J97" s="16">
        <v>1</v>
      </c>
      <c r="K97" s="16" t="s">
        <v>17</v>
      </c>
      <c r="L97" s="14"/>
      <c r="M97" s="14"/>
    </row>
    <row r="98" spans="2:13" ht="16.5" thickBot="1">
      <c r="B98" s="15">
        <v>29</v>
      </c>
      <c r="C98" s="18" t="s">
        <v>31</v>
      </c>
      <c r="D98" s="15" t="s">
        <v>132</v>
      </c>
      <c r="E98" s="16" t="s">
        <v>16</v>
      </c>
      <c r="F98" s="16"/>
      <c r="G98" s="16"/>
      <c r="H98" s="19"/>
      <c r="I98" s="19"/>
      <c r="J98" s="16">
        <v>1</v>
      </c>
      <c r="K98" s="16" t="s">
        <v>17</v>
      </c>
      <c r="L98" s="14"/>
      <c r="M98" s="14"/>
    </row>
    <row r="99" spans="2:13" ht="16.5" thickBot="1">
      <c r="B99" s="15">
        <v>30</v>
      </c>
      <c r="C99" s="18" t="s">
        <v>31</v>
      </c>
      <c r="D99" s="15" t="s">
        <v>32</v>
      </c>
      <c r="E99" s="16" t="s">
        <v>16</v>
      </c>
      <c r="F99" s="16"/>
      <c r="G99" s="16"/>
      <c r="H99" s="19"/>
      <c r="I99" s="19"/>
      <c r="J99" s="16">
        <v>1</v>
      </c>
      <c r="K99" s="16" t="s">
        <v>24</v>
      </c>
      <c r="L99" s="14"/>
      <c r="M99" s="14"/>
    </row>
    <row r="100" spans="2:13" ht="16.5" thickBot="1">
      <c r="B100" s="15">
        <v>31</v>
      </c>
      <c r="C100" s="18" t="s">
        <v>31</v>
      </c>
      <c r="D100" s="15" t="s">
        <v>133</v>
      </c>
      <c r="E100" s="16" t="s">
        <v>16</v>
      </c>
      <c r="F100" s="16"/>
      <c r="G100" s="16"/>
      <c r="H100" s="19"/>
      <c r="I100" s="19"/>
      <c r="J100" s="16">
        <v>1</v>
      </c>
      <c r="K100" s="16" t="s">
        <v>17</v>
      </c>
      <c r="L100" s="14"/>
      <c r="M100" s="14"/>
    </row>
    <row r="101" spans="2:13" ht="16.5" thickBot="1">
      <c r="B101" s="15">
        <v>32</v>
      </c>
      <c r="C101" s="18" t="s">
        <v>31</v>
      </c>
      <c r="D101" s="15" t="s">
        <v>134</v>
      </c>
      <c r="E101" s="16" t="s">
        <v>16</v>
      </c>
      <c r="F101" s="16"/>
      <c r="G101" s="16"/>
      <c r="H101" s="19"/>
      <c r="I101" s="19"/>
      <c r="J101" s="16">
        <v>1</v>
      </c>
      <c r="K101" s="16" t="s">
        <v>17</v>
      </c>
      <c r="L101" s="14"/>
      <c r="M101" s="14"/>
    </row>
    <row r="102" spans="2:13" ht="16.5" thickBot="1">
      <c r="B102" s="15">
        <v>33</v>
      </c>
      <c r="C102" s="18" t="s">
        <v>31</v>
      </c>
      <c r="D102" s="15" t="s">
        <v>135</v>
      </c>
      <c r="E102" s="16" t="s">
        <v>16</v>
      </c>
      <c r="F102" s="16"/>
      <c r="G102" s="16"/>
      <c r="H102" s="19"/>
      <c r="I102" s="19"/>
      <c r="J102" s="16">
        <v>1</v>
      </c>
      <c r="K102" s="16" t="s">
        <v>17</v>
      </c>
      <c r="L102" s="14"/>
      <c r="M102" s="14"/>
    </row>
    <row r="103" spans="2:13" ht="16.5" thickBot="1">
      <c r="B103" s="15">
        <v>34</v>
      </c>
      <c r="C103" s="18" t="s">
        <v>31</v>
      </c>
      <c r="D103" s="15" t="s">
        <v>33</v>
      </c>
      <c r="E103" s="16" t="s">
        <v>16</v>
      </c>
      <c r="F103" s="16"/>
      <c r="G103" s="16"/>
      <c r="H103" s="19"/>
      <c r="I103" s="19"/>
      <c r="J103" s="16">
        <v>1</v>
      </c>
      <c r="K103" s="16" t="s">
        <v>24</v>
      </c>
      <c r="L103" s="14"/>
      <c r="M103" s="14"/>
    </row>
    <row r="104" spans="2:13" ht="16.5" thickBot="1">
      <c r="B104" s="15">
        <v>35</v>
      </c>
      <c r="C104" s="18" t="s">
        <v>31</v>
      </c>
      <c r="D104" s="15" t="s">
        <v>136</v>
      </c>
      <c r="E104" s="16" t="s">
        <v>16</v>
      </c>
      <c r="F104" s="16"/>
      <c r="G104" s="16"/>
      <c r="H104" s="19"/>
      <c r="I104" s="19"/>
      <c r="J104" s="16">
        <v>1</v>
      </c>
      <c r="K104" s="16" t="s">
        <v>24</v>
      </c>
      <c r="L104" s="14"/>
      <c r="M104" s="14"/>
    </row>
    <row r="105" spans="2:13" ht="16.5" thickBot="1">
      <c r="B105" s="15">
        <v>36</v>
      </c>
      <c r="C105" s="18" t="s">
        <v>31</v>
      </c>
      <c r="D105" s="15" t="s">
        <v>137</v>
      </c>
      <c r="E105" s="16" t="s">
        <v>16</v>
      </c>
      <c r="F105" s="16"/>
      <c r="G105" s="16"/>
      <c r="H105" s="19"/>
      <c r="I105" s="19"/>
      <c r="J105" s="16">
        <v>1</v>
      </c>
      <c r="K105" s="16" t="s">
        <v>24</v>
      </c>
      <c r="L105" s="14"/>
      <c r="M105" s="14"/>
    </row>
    <row r="106" spans="2:13" ht="16.5" thickBot="1">
      <c r="B106" s="15">
        <v>37</v>
      </c>
      <c r="C106" s="18" t="s">
        <v>31</v>
      </c>
      <c r="D106" s="15" t="s">
        <v>138</v>
      </c>
      <c r="E106" s="16" t="s">
        <v>16</v>
      </c>
      <c r="F106" s="16"/>
      <c r="G106" s="16"/>
      <c r="H106" s="19"/>
      <c r="I106" s="19"/>
      <c r="J106" s="16">
        <v>1</v>
      </c>
      <c r="K106" s="16" t="s">
        <v>24</v>
      </c>
      <c r="L106" s="14"/>
      <c r="M106" s="14"/>
    </row>
    <row r="107" spans="2:13" ht="16.5" thickBot="1">
      <c r="B107" s="15">
        <v>38</v>
      </c>
      <c r="C107" s="18" t="s">
        <v>31</v>
      </c>
      <c r="D107" s="15" t="s">
        <v>139</v>
      </c>
      <c r="E107" s="16" t="s">
        <v>16</v>
      </c>
      <c r="F107" s="16"/>
      <c r="G107" s="16"/>
      <c r="H107" s="19"/>
      <c r="I107" s="19"/>
      <c r="J107" s="16">
        <v>1</v>
      </c>
      <c r="K107" s="16" t="s">
        <v>24</v>
      </c>
      <c r="L107" s="14"/>
      <c r="M107" s="14"/>
    </row>
    <row r="108" spans="2:13" ht="29.25" thickBot="1">
      <c r="B108" s="15">
        <v>39</v>
      </c>
      <c r="C108" s="18" t="s">
        <v>31</v>
      </c>
      <c r="D108" s="15" t="s">
        <v>140</v>
      </c>
      <c r="E108" s="16" t="s">
        <v>16</v>
      </c>
      <c r="F108" s="16"/>
      <c r="G108" s="16"/>
      <c r="H108" s="19"/>
      <c r="I108" s="19"/>
      <c r="J108" s="16">
        <v>1</v>
      </c>
      <c r="K108" s="16" t="s">
        <v>150</v>
      </c>
      <c r="L108" s="14"/>
      <c r="M108" s="14"/>
    </row>
    <row r="109" spans="2:13" ht="16.5" thickBot="1">
      <c r="B109" s="15">
        <v>40</v>
      </c>
      <c r="C109" s="18" t="s">
        <v>31</v>
      </c>
      <c r="D109" s="15" t="s">
        <v>141</v>
      </c>
      <c r="E109" s="16" t="s">
        <v>16</v>
      </c>
      <c r="F109" s="16"/>
      <c r="G109" s="16"/>
      <c r="H109" s="19"/>
      <c r="I109" s="19"/>
      <c r="J109" s="16">
        <v>1</v>
      </c>
      <c r="K109" s="16" t="s">
        <v>150</v>
      </c>
      <c r="L109" s="14"/>
      <c r="M109" s="14"/>
    </row>
    <row r="110" spans="2:13" ht="29.25" thickBot="1">
      <c r="B110" s="15">
        <v>41</v>
      </c>
      <c r="C110" s="18" t="s">
        <v>31</v>
      </c>
      <c r="D110" s="15" t="s">
        <v>142</v>
      </c>
      <c r="E110" s="16" t="s">
        <v>16</v>
      </c>
      <c r="F110" s="16"/>
      <c r="G110" s="16"/>
      <c r="H110" s="19"/>
      <c r="I110" s="19"/>
      <c r="J110" s="16">
        <v>1</v>
      </c>
      <c r="K110" s="16" t="s">
        <v>17</v>
      </c>
      <c r="L110" s="14"/>
      <c r="M110" s="14"/>
    </row>
    <row r="111" spans="2:13" ht="43.5" thickBot="1">
      <c r="B111" s="15">
        <v>42</v>
      </c>
      <c r="C111" s="18" t="s">
        <v>31</v>
      </c>
      <c r="D111" s="15" t="s">
        <v>143</v>
      </c>
      <c r="E111" s="16" t="s">
        <v>16</v>
      </c>
      <c r="F111" s="16"/>
      <c r="G111" s="16"/>
      <c r="H111" s="19"/>
      <c r="I111" s="19"/>
      <c r="J111" s="16">
        <v>1</v>
      </c>
      <c r="K111" s="16" t="s">
        <v>150</v>
      </c>
      <c r="L111" s="14"/>
      <c r="M111" s="14"/>
    </row>
    <row r="112" spans="2:13" ht="16.5" thickBot="1">
      <c r="B112" s="15">
        <v>43</v>
      </c>
      <c r="C112" s="18" t="s">
        <v>31</v>
      </c>
      <c r="D112" s="15" t="s">
        <v>38</v>
      </c>
      <c r="E112" s="16" t="s">
        <v>16</v>
      </c>
      <c r="F112" s="16"/>
      <c r="G112" s="16"/>
      <c r="H112" s="19"/>
      <c r="I112" s="19"/>
      <c r="J112" s="16">
        <v>1</v>
      </c>
      <c r="K112" s="16" t="s">
        <v>17</v>
      </c>
      <c r="L112" s="14"/>
      <c r="M112" s="14"/>
    </row>
    <row r="113" spans="2:13" ht="16.5" thickBot="1">
      <c r="B113" s="15">
        <v>44</v>
      </c>
      <c r="C113" s="18" t="s">
        <v>31</v>
      </c>
      <c r="D113" s="15" t="s">
        <v>144</v>
      </c>
      <c r="E113" s="16" t="s">
        <v>16</v>
      </c>
      <c r="F113" s="16"/>
      <c r="G113" s="16"/>
      <c r="H113" s="19"/>
      <c r="I113" s="19"/>
      <c r="J113" s="16">
        <v>1</v>
      </c>
      <c r="K113" s="16" t="s">
        <v>17</v>
      </c>
      <c r="L113" s="14"/>
      <c r="M113" s="14"/>
    </row>
    <row r="114" spans="2:13" ht="16.5" thickBot="1">
      <c r="B114" s="15">
        <v>45</v>
      </c>
      <c r="C114" s="15" t="s">
        <v>31</v>
      </c>
      <c r="D114" s="15" t="s">
        <v>145</v>
      </c>
      <c r="E114" s="16" t="s">
        <v>16</v>
      </c>
      <c r="F114" s="16"/>
      <c r="G114" s="16"/>
      <c r="H114" s="19"/>
      <c r="I114" s="19"/>
      <c r="J114" s="16">
        <v>1</v>
      </c>
      <c r="K114" s="16" t="s">
        <v>17</v>
      </c>
      <c r="L114" s="32"/>
      <c r="M114" s="14"/>
    </row>
    <row r="115" spans="2:13" ht="42.75">
      <c r="B115" s="15">
        <v>46</v>
      </c>
      <c r="C115" s="15" t="s">
        <v>31</v>
      </c>
      <c r="D115" s="15" t="s">
        <v>146</v>
      </c>
      <c r="E115" s="16" t="s">
        <v>16</v>
      </c>
      <c r="F115" s="16"/>
      <c r="G115" s="16"/>
      <c r="H115" s="19"/>
      <c r="I115" s="19"/>
      <c r="J115" s="16">
        <v>1</v>
      </c>
      <c r="K115" s="16" t="s">
        <v>149</v>
      </c>
      <c r="L115" s="32"/>
      <c r="M115" s="14"/>
    </row>
    <row r="119" spans="2:13" s="26" customFormat="1" ht="183.75" customHeight="1">
      <c r="B119" s="27"/>
      <c r="C119" s="28" t="s">
        <v>62</v>
      </c>
      <c r="D119" s="28"/>
      <c r="E119" s="28"/>
      <c r="F119" s="28"/>
      <c r="G119" s="28"/>
    </row>
    <row r="1048200" ht="12.75" customHeight="1"/>
    <row r="1048201" ht="12.75" customHeight="1"/>
    <row r="1048202" ht="12.75" customHeight="1"/>
    <row r="1048203" ht="12.75" customHeight="1"/>
    <row r="1048204" ht="12.75" customHeight="1"/>
    <row r="1048205" ht="12.75" customHeight="1"/>
    <row r="1048206" ht="12.75" customHeight="1"/>
    <row r="1048207" ht="12.75" customHeight="1"/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</sheetData>
  <mergeCells count="3">
    <mergeCell ref="B9:M9"/>
    <mergeCell ref="B11:K11"/>
    <mergeCell ref="C119:G119"/>
  </mergeCells>
  <conditionalFormatting sqref="D16:D68">
    <cfRule type="duplicateValues" dxfId="1" priority="2"/>
  </conditionalFormatting>
  <conditionalFormatting sqref="D70:D115">
    <cfRule type="duplicateValues" dxfId="0" priority="1"/>
  </conditionalFormatting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ColWidth="8.625" defaultRowHeight="15" customHeight="1"/>
  <cols>
    <col min="1" max="1" width="103.875" style="20" customWidth="1"/>
    <col min="4" max="4" width="12.125" style="20" customWidth="1"/>
    <col min="5" max="5" width="10.25" style="20" customWidth="1"/>
  </cols>
  <sheetData>
    <row r="1" spans="1:8" ht="15.75">
      <c r="A1" s="21" t="s">
        <v>39</v>
      </c>
    </row>
    <row r="2" spans="1:8" ht="15.75">
      <c r="A2" s="22" t="s">
        <v>40</v>
      </c>
      <c r="E2" s="20">
        <v>1</v>
      </c>
      <c r="F2" s="20">
        <v>2</v>
      </c>
      <c r="G2" s="20">
        <v>3</v>
      </c>
      <c r="H2" s="20">
        <v>4</v>
      </c>
    </row>
    <row r="3" spans="1:8" ht="15.75">
      <c r="A3" s="22" t="s">
        <v>41</v>
      </c>
      <c r="C3" s="20">
        <v>1</v>
      </c>
      <c r="D3" s="23">
        <v>45352</v>
      </c>
      <c r="E3" s="20">
        <v>145</v>
      </c>
      <c r="G3" s="20">
        <v>1</v>
      </c>
      <c r="H3" s="20">
        <v>1</v>
      </c>
    </row>
    <row r="4" spans="1:8" ht="15.75">
      <c r="A4" s="22" t="s">
        <v>42</v>
      </c>
      <c r="C4" s="20">
        <v>2</v>
      </c>
      <c r="D4" s="23">
        <v>45383</v>
      </c>
      <c r="E4" s="20">
        <v>145</v>
      </c>
      <c r="F4" s="20">
        <v>16</v>
      </c>
      <c r="G4" s="20">
        <v>1</v>
      </c>
      <c r="H4" s="20">
        <v>1</v>
      </c>
    </row>
    <row r="5" spans="1:8" ht="15.75">
      <c r="A5" s="21" t="s">
        <v>43</v>
      </c>
      <c r="C5" s="20">
        <v>3</v>
      </c>
      <c r="D5" s="23">
        <v>45413</v>
      </c>
      <c r="E5" s="20">
        <v>145</v>
      </c>
      <c r="G5" s="20">
        <v>1</v>
      </c>
      <c r="H5" s="20">
        <v>1</v>
      </c>
    </row>
    <row r="6" spans="1:8" ht="15.75">
      <c r="A6" s="22" t="s">
        <v>40</v>
      </c>
      <c r="C6" s="20">
        <v>4</v>
      </c>
      <c r="D6" s="23">
        <v>45444</v>
      </c>
      <c r="E6" s="20">
        <v>145</v>
      </c>
      <c r="G6" s="20">
        <v>1</v>
      </c>
      <c r="H6" s="20">
        <v>1</v>
      </c>
    </row>
    <row r="7" spans="1:8" ht="15.75">
      <c r="A7" s="22" t="s">
        <v>44</v>
      </c>
      <c r="C7" s="20">
        <v>5</v>
      </c>
      <c r="D7" s="23">
        <v>45474</v>
      </c>
      <c r="E7" s="20">
        <v>145</v>
      </c>
      <c r="F7" s="20">
        <v>5</v>
      </c>
      <c r="G7" s="20">
        <v>1</v>
      </c>
      <c r="H7" s="20">
        <v>1</v>
      </c>
    </row>
    <row r="8" spans="1:8" ht="15.75">
      <c r="A8" s="22" t="s">
        <v>41</v>
      </c>
      <c r="C8" s="20">
        <v>6</v>
      </c>
      <c r="D8" s="23">
        <v>45505</v>
      </c>
      <c r="E8" s="20">
        <v>145</v>
      </c>
      <c r="G8" s="20">
        <v>1</v>
      </c>
      <c r="H8" s="20">
        <v>1</v>
      </c>
    </row>
    <row r="9" spans="1:8" ht="15.75">
      <c r="A9" s="22" t="s">
        <v>45</v>
      </c>
      <c r="C9" s="20">
        <v>7</v>
      </c>
      <c r="D9" s="23">
        <v>45536</v>
      </c>
      <c r="E9" s="20">
        <v>145</v>
      </c>
      <c r="G9" s="20">
        <v>1</v>
      </c>
      <c r="H9" s="20">
        <v>1</v>
      </c>
    </row>
    <row r="10" spans="1:8" ht="15.75">
      <c r="A10" s="21" t="s">
        <v>46</v>
      </c>
      <c r="C10" s="20">
        <v>8</v>
      </c>
      <c r="D10" s="23">
        <v>45566</v>
      </c>
      <c r="E10" s="20">
        <v>145</v>
      </c>
      <c r="F10" s="20">
        <v>34</v>
      </c>
      <c r="G10" s="20">
        <v>1</v>
      </c>
      <c r="H10" s="20">
        <v>1</v>
      </c>
    </row>
    <row r="11" spans="1:8" ht="15.75">
      <c r="A11" s="22" t="s">
        <v>40</v>
      </c>
      <c r="C11" s="20">
        <v>9</v>
      </c>
      <c r="D11" s="23">
        <v>45597</v>
      </c>
      <c r="E11" s="20">
        <v>145</v>
      </c>
      <c r="G11" s="20">
        <v>1</v>
      </c>
      <c r="H11" s="20">
        <v>1</v>
      </c>
    </row>
    <row r="12" spans="1:8" ht="15.75">
      <c r="A12" s="22" t="s">
        <v>47</v>
      </c>
      <c r="C12" s="20">
        <v>10</v>
      </c>
      <c r="D12" s="23">
        <v>45627</v>
      </c>
      <c r="E12" s="20">
        <v>145</v>
      </c>
      <c r="F12" s="20">
        <v>15</v>
      </c>
      <c r="G12" s="20">
        <v>1</v>
      </c>
      <c r="H12" s="20">
        <v>1</v>
      </c>
    </row>
    <row r="13" spans="1:8" ht="15.75">
      <c r="A13" s="22" t="s">
        <v>42</v>
      </c>
      <c r="C13" s="20">
        <v>11</v>
      </c>
      <c r="D13" s="23">
        <v>45658</v>
      </c>
      <c r="E13" s="20">
        <v>145</v>
      </c>
      <c r="G13" s="20">
        <v>1</v>
      </c>
      <c r="H13" s="20">
        <v>1</v>
      </c>
    </row>
    <row r="14" spans="1:8" ht="15.75">
      <c r="A14" s="21" t="s">
        <v>48</v>
      </c>
      <c r="C14" s="20">
        <v>12</v>
      </c>
      <c r="D14" s="23">
        <v>45689</v>
      </c>
      <c r="E14" s="20">
        <v>145</v>
      </c>
      <c r="G14" s="20">
        <v>1</v>
      </c>
      <c r="H14" s="20">
        <v>1</v>
      </c>
    </row>
    <row r="15" spans="1:8" ht="15.75">
      <c r="A15" s="22" t="s">
        <v>40</v>
      </c>
      <c r="E15" s="20">
        <f>SUM(E3:E14)</f>
        <v>1740</v>
      </c>
      <c r="F15" s="20">
        <f>SUM(F3:F14)</f>
        <v>70</v>
      </c>
      <c r="G15" s="20">
        <f>SUM(G3:G14)</f>
        <v>12</v>
      </c>
      <c r="H15" s="20">
        <f>SUM(H3:H14)</f>
        <v>12</v>
      </c>
    </row>
    <row r="16" spans="1:8" ht="15.75">
      <c r="A16" s="22" t="s">
        <v>41</v>
      </c>
      <c r="E16" s="20">
        <f>130*12</f>
        <v>1560</v>
      </c>
      <c r="F16" s="20">
        <v>60</v>
      </c>
    </row>
    <row r="17" spans="1:6" ht="15.75">
      <c r="A17" s="22" t="s">
        <v>42</v>
      </c>
      <c r="E17" s="20">
        <f>13*12</f>
        <v>156</v>
      </c>
      <c r="F17" s="20">
        <v>8</v>
      </c>
    </row>
    <row r="18" spans="1:6" ht="15.75">
      <c r="A18" s="21" t="s">
        <v>49</v>
      </c>
      <c r="E18" s="20">
        <f>2*12</f>
        <v>24</v>
      </c>
      <c r="F18" s="20">
        <v>2</v>
      </c>
    </row>
    <row r="19" spans="1:6" ht="15.75">
      <c r="A19" s="22" t="s">
        <v>40</v>
      </c>
    </row>
    <row r="20" spans="1:6" ht="15.75">
      <c r="A20" s="22" t="s">
        <v>50</v>
      </c>
    </row>
    <row r="21" spans="1:6" ht="15.75">
      <c r="A21" s="22" t="s">
        <v>41</v>
      </c>
    </row>
    <row r="22" spans="1:6" ht="15.75">
      <c r="A22" s="22" t="s">
        <v>45</v>
      </c>
    </row>
    <row r="23" spans="1:6" ht="15.75">
      <c r="A23" s="21" t="s">
        <v>51</v>
      </c>
    </row>
    <row r="24" spans="1:6" ht="15.75">
      <c r="A24" s="22" t="s">
        <v>40</v>
      </c>
    </row>
    <row r="25" spans="1:6" ht="15.75">
      <c r="A25" s="22" t="s">
        <v>41</v>
      </c>
    </row>
    <row r="26" spans="1:6" ht="15.75">
      <c r="A26" s="22" t="s">
        <v>42</v>
      </c>
    </row>
    <row r="27" spans="1:6" ht="15.75">
      <c r="A27" s="21" t="s">
        <v>52</v>
      </c>
    </row>
    <row r="28" spans="1:6" ht="15.75">
      <c r="A28" s="22" t="s">
        <v>40</v>
      </c>
    </row>
    <row r="29" spans="1:6" ht="15.75">
      <c r="A29" s="22" t="s">
        <v>41</v>
      </c>
    </row>
    <row r="30" spans="1:6" ht="15.75">
      <c r="A30" s="22" t="s">
        <v>42</v>
      </c>
    </row>
    <row r="31" spans="1:6" ht="15.75">
      <c r="A31" s="21" t="s">
        <v>53</v>
      </c>
    </row>
    <row r="32" spans="1:6" ht="15.75">
      <c r="A32" s="22" t="s">
        <v>40</v>
      </c>
    </row>
    <row r="33" spans="1:1" ht="15.75">
      <c r="A33" s="22" t="s">
        <v>54</v>
      </c>
    </row>
    <row r="34" spans="1:1" ht="15.75">
      <c r="A34" s="22" t="s">
        <v>41</v>
      </c>
    </row>
    <row r="35" spans="1:1" ht="15.75">
      <c r="A35" s="22" t="s">
        <v>45</v>
      </c>
    </row>
    <row r="36" spans="1:1" ht="15.75">
      <c r="A36" s="21" t="s">
        <v>55</v>
      </c>
    </row>
    <row r="37" spans="1:1" ht="15.75">
      <c r="A37" s="22" t="s">
        <v>40</v>
      </c>
    </row>
    <row r="38" spans="1:1" ht="15.75">
      <c r="A38" s="22" t="s">
        <v>41</v>
      </c>
    </row>
    <row r="39" spans="1:1" ht="15.75">
      <c r="A39" s="22" t="s">
        <v>42</v>
      </c>
    </row>
    <row r="40" spans="1:1" ht="15.75">
      <c r="A40" s="21" t="s">
        <v>56</v>
      </c>
    </row>
    <row r="41" spans="1:1" ht="15.75">
      <c r="A41" s="22" t="s">
        <v>40</v>
      </c>
    </row>
    <row r="42" spans="1:1" ht="15.75">
      <c r="A42" s="22" t="s">
        <v>57</v>
      </c>
    </row>
    <row r="43" spans="1:1" ht="15.75">
      <c r="A43" s="22" t="s">
        <v>41</v>
      </c>
    </row>
    <row r="44" spans="1:1" ht="15.75">
      <c r="A44" s="22" t="s">
        <v>45</v>
      </c>
    </row>
    <row r="45" spans="1:1" ht="15.75">
      <c r="A45" s="21" t="s">
        <v>58</v>
      </c>
    </row>
    <row r="46" spans="1:1" ht="15.75">
      <c r="A46" s="22" t="s">
        <v>40</v>
      </c>
    </row>
    <row r="47" spans="1:1" ht="15.75">
      <c r="A47" s="22" t="s">
        <v>41</v>
      </c>
    </row>
    <row r="48" spans="1:1" ht="15.75">
      <c r="A48" s="22" t="s">
        <v>42</v>
      </c>
    </row>
    <row r="49" spans="1:1" ht="15.75">
      <c r="A49" s="21" t="s">
        <v>59</v>
      </c>
    </row>
    <row r="50" spans="1:1" ht="15.75">
      <c r="A50" s="22" t="s">
        <v>40</v>
      </c>
    </row>
    <row r="51" spans="1:1" ht="15.75">
      <c r="A51" s="22" t="s">
        <v>41</v>
      </c>
    </row>
    <row r="52" spans="1:1" ht="15" customHeight="1">
      <c r="A52" s="24" t="s">
        <v>42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услуги</vt:lpstr>
      <vt:lpstr>Лист1</vt:lpstr>
      <vt:lpstr>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9</cp:revision>
  <dcterms:created xsi:type="dcterms:W3CDTF">2006-09-16T00:00:00Z</dcterms:created>
  <dcterms:modified xsi:type="dcterms:W3CDTF">2026-09-03T09:05:36Z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